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CGConstrucoesRodoviarias\CGCONT - GERAIS\IS RELATORIO SUPERVISÃO\"/>
    </mc:Choice>
  </mc:AlternateContent>
  <bookViews>
    <workbookView xWindow="0" yWindow="0" windowWidth="28800" windowHeight="12045"/>
  </bookViews>
  <sheets>
    <sheet name="Plan1" sheetId="1" r:id="rId1"/>
  </sheets>
  <definedNames>
    <definedName name="_xlnm.Print_Titles" localSheetId="0">Plan1!$A:$E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7" i="1"/>
  <c r="E34" i="1"/>
  <c r="E41" i="1"/>
  <c r="E48" i="1"/>
  <c r="E55" i="1"/>
  <c r="E62" i="1"/>
  <c r="E69" i="1"/>
  <c r="E76" i="1"/>
  <c r="E13" i="1"/>
  <c r="E6" i="1"/>
  <c r="L5" i="1" l="1"/>
  <c r="Q5" i="1" l="1"/>
  <c r="V5" i="1" s="1"/>
  <c r="AA5" i="1" s="1"/>
  <c r="AF5" i="1" s="1"/>
  <c r="AK5" i="1" s="1"/>
  <c r="AP5" i="1" s="1"/>
  <c r="AU5" i="1" s="1"/>
  <c r="AZ5" i="1" s="1"/>
  <c r="BE5" i="1" s="1"/>
  <c r="BJ5" i="1" s="1"/>
  <c r="BO5" i="1" s="1"/>
  <c r="BT5" i="1" s="1"/>
  <c r="BY5" i="1" s="1"/>
  <c r="CD5" i="1" s="1"/>
  <c r="CI5" i="1" s="1"/>
  <c r="CN5" i="1" s="1"/>
  <c r="CS5" i="1" s="1"/>
  <c r="CX5" i="1" s="1"/>
  <c r="DC5" i="1" s="1"/>
  <c r="DH5" i="1" s="1"/>
  <c r="DM5" i="1" s="1"/>
  <c r="DR5" i="1" s="1"/>
  <c r="DW5" i="1" s="1"/>
  <c r="EB5" i="1" s="1"/>
  <c r="EG5" i="1" s="1"/>
  <c r="EL5" i="1" s="1"/>
  <c r="EQ5" i="1" s="1"/>
  <c r="EV5" i="1" s="1"/>
  <c r="FA5" i="1" s="1"/>
  <c r="FF5" i="1" s="1"/>
  <c r="FK5" i="1" s="1"/>
  <c r="FP5" i="1" s="1"/>
  <c r="FU5" i="1" s="1"/>
  <c r="FZ5" i="1" s="1"/>
  <c r="GE5" i="1" s="1"/>
  <c r="GJ5" i="1" s="1"/>
  <c r="GO5" i="1" s="1"/>
  <c r="GY5" i="1" s="1"/>
  <c r="HD5" i="1" s="1"/>
  <c r="HI5" i="1" s="1"/>
  <c r="HN5" i="1" s="1"/>
  <c r="HS5" i="1" s="1"/>
  <c r="HX5" i="1" s="1"/>
  <c r="IC5" i="1" s="1"/>
  <c r="IH5" i="1" s="1"/>
  <c r="IM5" i="1" s="1"/>
  <c r="IR5" i="1" s="1"/>
  <c r="IW5" i="1" s="1"/>
  <c r="JB5" i="1" s="1"/>
  <c r="JG5" i="1" s="1"/>
  <c r="JL5" i="1" s="1"/>
  <c r="JQ5" i="1" s="1"/>
  <c r="JV5" i="1" s="1"/>
  <c r="KA5" i="1" s="1"/>
  <c r="KF5" i="1" s="1"/>
  <c r="KK5" i="1" s="1"/>
  <c r="KP5" i="1" s="1"/>
  <c r="L2" i="1"/>
  <c r="Q2" i="1" s="1"/>
  <c r="V2" i="1" s="1"/>
  <c r="AA2" i="1" s="1"/>
  <c r="AF2" i="1" s="1"/>
  <c r="AK2" i="1" s="1"/>
  <c r="AP2" i="1" s="1"/>
  <c r="AU2" i="1" s="1"/>
  <c r="AZ2" i="1" s="1"/>
  <c r="BE2" i="1" s="1"/>
  <c r="BJ2" i="1" s="1"/>
  <c r="BO2" i="1" s="1"/>
  <c r="BT2" i="1" s="1"/>
  <c r="BY2" i="1" s="1"/>
  <c r="CD2" i="1" s="1"/>
  <c r="CI2" i="1" s="1"/>
  <c r="CN2" i="1" s="1"/>
  <c r="CS2" i="1" s="1"/>
  <c r="CX2" i="1" s="1"/>
  <c r="DC2" i="1" s="1"/>
  <c r="DH2" i="1" s="1"/>
  <c r="DM2" i="1" s="1"/>
  <c r="DR2" i="1" s="1"/>
  <c r="DW2" i="1" s="1"/>
  <c r="EB2" i="1" s="1"/>
  <c r="EG2" i="1" s="1"/>
  <c r="EL2" i="1" s="1"/>
  <c r="EQ2" i="1" s="1"/>
  <c r="EV2" i="1" s="1"/>
  <c r="FA2" i="1" s="1"/>
  <c r="FF2" i="1" s="1"/>
  <c r="FK2" i="1" s="1"/>
  <c r="FP2" i="1" s="1"/>
  <c r="FU2" i="1" s="1"/>
  <c r="FZ2" i="1" s="1"/>
  <c r="GE2" i="1" s="1"/>
  <c r="GJ2" i="1" s="1"/>
  <c r="GO2" i="1" s="1"/>
  <c r="GY2" i="1" s="1"/>
  <c r="HD2" i="1" s="1"/>
  <c r="HI2" i="1" s="1"/>
  <c r="HN2" i="1" s="1"/>
  <c r="HS2" i="1" s="1"/>
  <c r="HX2" i="1" s="1"/>
  <c r="IC2" i="1" s="1"/>
  <c r="IH2" i="1" s="1"/>
  <c r="IM2" i="1" s="1"/>
  <c r="IR2" i="1" s="1"/>
  <c r="IW2" i="1" s="1"/>
  <c r="JB2" i="1" s="1"/>
  <c r="JG2" i="1" s="1"/>
  <c r="JL2" i="1" s="1"/>
  <c r="JQ2" i="1" s="1"/>
  <c r="JV2" i="1" s="1"/>
  <c r="KA2" i="1" s="1"/>
  <c r="KF2" i="1" s="1"/>
  <c r="KK2" i="1" s="1"/>
  <c r="KP2" i="1" s="1"/>
</calcChain>
</file>

<file path=xl/sharedStrings.xml><?xml version="1.0" encoding="utf-8"?>
<sst xmlns="http://schemas.openxmlformats.org/spreadsheetml/2006/main" count="53" uniqueCount="38">
  <si>
    <t>Terraplenagem</t>
  </si>
  <si>
    <t>NOVEMBRO 2015</t>
  </si>
  <si>
    <t>VERSÃO 01</t>
  </si>
  <si>
    <t>Desmatamento</t>
  </si>
  <si>
    <t>Obras de Arte Corrente</t>
  </si>
  <si>
    <t>Regularização do Sub-Leito</t>
  </si>
  <si>
    <t>Sub-Base</t>
  </si>
  <si>
    <t>Base</t>
  </si>
  <si>
    <t>CBUQ</t>
  </si>
  <si>
    <t>Drenagem Superficial</t>
  </si>
  <si>
    <t>Sinalização</t>
  </si>
  <si>
    <t>Cerca de Vedação</t>
  </si>
  <si>
    <t>ATACADO</t>
  </si>
  <si>
    <t>CONCLUÍDO</t>
  </si>
  <si>
    <t>A CONCLUIR</t>
  </si>
  <si>
    <t>BR-163/PA</t>
  </si>
  <si>
    <t>RODOVIA :</t>
  </si>
  <si>
    <t>TRECHO:</t>
  </si>
  <si>
    <t>SUBTRECHO:</t>
  </si>
  <si>
    <t>Divisa MT/PA - Fronteira Brasil - Suriname</t>
  </si>
  <si>
    <t>SEGMENTO:</t>
  </si>
  <si>
    <t>Vila Andorinha - Povoado de São José</t>
  </si>
  <si>
    <t>EXTENSÃO:</t>
  </si>
  <si>
    <t>CRONOGRAMA FINANCEIRO</t>
  </si>
  <si>
    <t>PÁGINA 01</t>
  </si>
  <si>
    <t>PÁGINA 02</t>
  </si>
  <si>
    <t>FIM DO TRECHO - KM 341,4</t>
  </si>
  <si>
    <t>Km 303,2 ao Km 341,4</t>
  </si>
  <si>
    <t>38,2 Km</t>
  </si>
  <si>
    <t>Quantitativos (mts)</t>
  </si>
  <si>
    <t>EMPRESA:</t>
  </si>
  <si>
    <t>CONSTRUTORA ABC LTDA</t>
  </si>
  <si>
    <t>CONTRATO: TT-00 0125/2014</t>
  </si>
  <si>
    <t>SERVIÇOS (ETAPAS)</t>
  </si>
  <si>
    <t>CRONOGRAMA DE AVANÇO FÍSICO</t>
  </si>
  <si>
    <t>Recuperação Ambiental (Hidrossemeadura, reconformação de jazidas, APP's, Áreas de Apoio, Canteiro de Obra, etc)</t>
  </si>
  <si>
    <t>PLANEJADO</t>
  </si>
  <si>
    <t>DATA PLANEJAMENTO: JAN/2015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</si>
</sst>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#,##0_ ;\-#,##0\ "/>
    <numFmt numFmtId="166" formatCode="[$-416]mmm\-yy;@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9"/>
      <name val="Arial"/>
      <family val="2"/>
    </font>
    <font>
      <sz val="12"/>
      <color theme="1"/>
      <name val="Arial"/>
      <family val="2"/>
    </font>
    <font>
      <sz val="6"/>
      <name val="Arial"/>
      <family val="2"/>
    </font>
    <font>
      <sz val="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5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/>
    <xf numFmtId="0" fontId="1" fillId="0" borderId="0" xfId="0" applyFont="1" applyBorder="1" applyAlignment="1">
      <alignment horizontal="center" vertical="center"/>
    </xf>
    <xf numFmtId="164" fontId="10" fillId="2" borderId="25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19" xfId="1" applyNumberFormat="1" applyFont="1" applyFill="1" applyBorder="1" applyAlignment="1">
      <alignment horizontal="right" vertical="center"/>
    </xf>
    <xf numFmtId="164" fontId="10" fillId="0" borderId="20" xfId="1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2" fillId="0" borderId="29" xfId="0" applyFont="1" applyBorder="1"/>
    <xf numFmtId="0" fontId="0" fillId="0" borderId="1" xfId="0" applyBorder="1"/>
    <xf numFmtId="0" fontId="0" fillId="0" borderId="25" xfId="0" applyBorder="1"/>
    <xf numFmtId="164" fontId="10" fillId="2" borderId="21" xfId="1" applyNumberFormat="1" applyFont="1" applyFill="1" applyBorder="1" applyAlignment="1">
      <alignment horizontal="right" vertical="center"/>
    </xf>
    <xf numFmtId="164" fontId="10" fillId="3" borderId="0" xfId="1" applyNumberFormat="1" applyFont="1" applyFill="1" applyBorder="1" applyAlignment="1">
      <alignment horizontal="right" vertical="center"/>
    </xf>
    <xf numFmtId="164" fontId="10" fillId="3" borderId="25" xfId="1" applyNumberFormat="1" applyFont="1" applyFill="1" applyBorder="1" applyAlignment="1">
      <alignment horizontal="right" vertical="center"/>
    </xf>
    <xf numFmtId="164" fontId="10" fillId="3" borderId="21" xfId="1" applyNumberFormat="1" applyFont="1" applyFill="1" applyBorder="1" applyAlignment="1">
      <alignment horizontal="right" vertical="center"/>
    </xf>
    <xf numFmtId="164" fontId="10" fillId="3" borderId="19" xfId="1" applyNumberFormat="1" applyFont="1" applyFill="1" applyBorder="1" applyAlignment="1">
      <alignment horizontal="right" vertical="center"/>
    </xf>
    <xf numFmtId="164" fontId="10" fillId="3" borderId="22" xfId="1" applyNumberFormat="1" applyFont="1" applyFill="1" applyBorder="1" applyAlignment="1">
      <alignment horizontal="right" vertical="center"/>
    </xf>
    <xf numFmtId="164" fontId="10" fillId="3" borderId="26" xfId="1" applyNumberFormat="1" applyFont="1" applyFill="1" applyBorder="1" applyAlignment="1">
      <alignment horizontal="right" vertical="center"/>
    </xf>
    <xf numFmtId="164" fontId="10" fillId="3" borderId="20" xfId="1" applyNumberFormat="1" applyFont="1" applyFill="1" applyBorder="1" applyAlignment="1">
      <alignment horizontal="right" vertical="center"/>
    </xf>
    <xf numFmtId="164" fontId="10" fillId="3" borderId="23" xfId="1" applyNumberFormat="1" applyFont="1" applyFill="1" applyBorder="1" applyAlignment="1">
      <alignment horizontal="right" vertical="center"/>
    </xf>
    <xf numFmtId="164" fontId="10" fillId="3" borderId="27" xfId="1" applyNumberFormat="1" applyFont="1" applyFill="1" applyBorder="1" applyAlignment="1">
      <alignment horizontal="right" vertical="center"/>
    </xf>
    <xf numFmtId="164" fontId="7" fillId="3" borderId="20" xfId="1" applyNumberFormat="1" applyFont="1" applyFill="1" applyBorder="1" applyAlignment="1">
      <alignment horizontal="center" vertical="center"/>
    </xf>
    <xf numFmtId="164" fontId="7" fillId="3" borderId="23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11" xfId="1" applyNumberFormat="1" applyFont="1" applyFill="1" applyBorder="1" applyAlignment="1">
      <alignment horizontal="center" vertical="center"/>
    </xf>
    <xf numFmtId="164" fontId="7" fillId="3" borderId="24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0" fontId="5" fillId="0" borderId="8" xfId="0" applyFont="1" applyBorder="1"/>
    <xf numFmtId="164" fontId="10" fillId="4" borderId="0" xfId="1" applyNumberFormat="1" applyFont="1" applyFill="1" applyBorder="1" applyAlignment="1">
      <alignment horizontal="right" vertical="center"/>
    </xf>
    <xf numFmtId="164" fontId="10" fillId="4" borderId="25" xfId="1" applyNumberFormat="1" applyFont="1" applyFill="1" applyBorder="1" applyAlignment="1">
      <alignment horizontal="right" vertical="center"/>
    </xf>
    <xf numFmtId="164" fontId="11" fillId="3" borderId="0" xfId="1" applyNumberFormat="1" applyFont="1" applyFill="1" applyBorder="1" applyAlignment="1">
      <alignment horizontal="right" vertical="center"/>
    </xf>
    <xf numFmtId="164" fontId="11" fillId="3" borderId="21" xfId="1" applyNumberFormat="1" applyFont="1" applyFill="1" applyBorder="1" applyAlignment="1">
      <alignment horizontal="right" vertical="center"/>
    </xf>
    <xf numFmtId="164" fontId="11" fillId="3" borderId="25" xfId="1" applyNumberFormat="1" applyFont="1" applyFill="1" applyBorder="1" applyAlignment="1">
      <alignment horizontal="right" vertical="center"/>
    </xf>
    <xf numFmtId="164" fontId="11" fillId="2" borderId="25" xfId="1" applyNumberFormat="1" applyFont="1" applyFill="1" applyBorder="1" applyAlignment="1">
      <alignment horizontal="right"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1" fillId="2" borderId="21" xfId="1" applyNumberFormat="1" applyFont="1" applyFill="1" applyBorder="1" applyAlignment="1">
      <alignment horizontal="right" vertical="center"/>
    </xf>
    <xf numFmtId="164" fontId="10" fillId="4" borderId="21" xfId="1" applyNumberFormat="1" applyFont="1" applyFill="1" applyBorder="1" applyAlignment="1">
      <alignment horizontal="right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11" xfId="1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164" fontId="10" fillId="0" borderId="18" xfId="1" applyNumberFormat="1" applyFont="1" applyFill="1" applyBorder="1" applyAlignment="1">
      <alignment horizontal="right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/>
    <xf numFmtId="0" fontId="8" fillId="0" borderId="8" xfId="0" applyFont="1" applyBorder="1" applyAlignment="1">
      <alignment vertical="center"/>
    </xf>
    <xf numFmtId="0" fontId="0" fillId="0" borderId="8" xfId="0" applyBorder="1"/>
    <xf numFmtId="0" fontId="0" fillId="0" borderId="0" xfId="0" applyFill="1" applyBorder="1"/>
    <xf numFmtId="0" fontId="1" fillId="0" borderId="11" xfId="0" applyFont="1" applyBorder="1" applyAlignment="1">
      <alignment vertical="top"/>
    </xf>
    <xf numFmtId="0" fontId="9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1" xfId="0" applyFont="1" applyBorder="1"/>
    <xf numFmtId="0" fontId="0" fillId="0" borderId="11" xfId="0" applyBorder="1"/>
    <xf numFmtId="0" fontId="8" fillId="0" borderId="17" xfId="0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textRotation="90"/>
    </xf>
    <xf numFmtId="0" fontId="4" fillId="0" borderId="0" xfId="0" applyFont="1" applyFill="1" applyBorder="1" applyAlignment="1">
      <alignment vertical="top" textRotation="90"/>
    </xf>
    <xf numFmtId="164" fontId="7" fillId="0" borderId="8" xfId="0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0" fontId="4" fillId="0" borderId="0" xfId="0" applyFont="1" applyFill="1" applyBorder="1" applyAlignment="1"/>
    <xf numFmtId="0" fontId="1" fillId="0" borderId="11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0" xfId="0" applyFont="1" applyFill="1" applyBorder="1"/>
    <xf numFmtId="0" fontId="0" fillId="0" borderId="1" xfId="0" applyFill="1" applyBorder="1"/>
    <xf numFmtId="164" fontId="7" fillId="0" borderId="17" xfId="0" applyNumberFormat="1" applyFont="1" applyFill="1" applyBorder="1" applyAlignment="1">
      <alignment horizontal="center" vertical="center"/>
    </xf>
    <xf numFmtId="164" fontId="11" fillId="0" borderId="18" xfId="1" applyNumberFormat="1" applyFont="1" applyFill="1" applyBorder="1" applyAlignment="1">
      <alignment horizontal="right" vertical="center"/>
    </xf>
    <xf numFmtId="164" fontId="10" fillId="0" borderId="39" xfId="1" applyNumberFormat="1" applyFont="1" applyFill="1" applyBorder="1" applyAlignment="1">
      <alignment horizontal="right" vertical="center"/>
    </xf>
    <xf numFmtId="164" fontId="10" fillId="0" borderId="40" xfId="1" applyNumberFormat="1" applyFont="1" applyFill="1" applyBorder="1" applyAlignment="1">
      <alignment horizontal="right" vertical="center"/>
    </xf>
    <xf numFmtId="164" fontId="7" fillId="0" borderId="40" xfId="1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2" xfId="1" applyNumberFormat="1" applyFont="1" applyFill="1" applyBorder="1" applyAlignment="1">
      <alignment horizontal="right" vertical="center"/>
    </xf>
    <xf numFmtId="164" fontId="10" fillId="0" borderId="23" xfId="1" applyNumberFormat="1" applyFont="1" applyFill="1" applyBorder="1" applyAlignment="1">
      <alignment horizontal="right" vertical="center"/>
    </xf>
    <xf numFmtId="164" fontId="7" fillId="0" borderId="23" xfId="1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7" fillId="3" borderId="34" xfId="0" applyNumberFormat="1" applyFont="1" applyFill="1" applyBorder="1" applyAlignment="1">
      <alignment horizontal="center" vertical="center"/>
    </xf>
    <xf numFmtId="0" fontId="7" fillId="3" borderId="33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right" vertical="center"/>
    </xf>
    <xf numFmtId="0" fontId="10" fillId="4" borderId="0" xfId="1" applyNumberFormat="1" applyFont="1" applyFill="1" applyBorder="1" applyAlignment="1">
      <alignment horizontal="right" vertical="center"/>
    </xf>
    <xf numFmtId="0" fontId="10" fillId="4" borderId="35" xfId="1" applyNumberFormat="1" applyFont="1" applyFill="1" applyBorder="1" applyAlignment="1">
      <alignment horizontal="right" vertical="center"/>
    </xf>
    <xf numFmtId="0" fontId="10" fillId="4" borderId="25" xfId="1" applyNumberFormat="1" applyFont="1" applyFill="1" applyBorder="1" applyAlignment="1">
      <alignment horizontal="right" vertical="center"/>
    </xf>
    <xf numFmtId="0" fontId="10" fillId="4" borderId="21" xfId="1" applyNumberFormat="1" applyFont="1" applyFill="1" applyBorder="1" applyAlignment="1">
      <alignment horizontal="right" vertical="center"/>
    </xf>
    <xf numFmtId="0" fontId="10" fillId="0" borderId="19" xfId="1" applyNumberFormat="1" applyFont="1" applyFill="1" applyBorder="1" applyAlignment="1">
      <alignment horizontal="right" vertical="center"/>
    </xf>
    <xf numFmtId="0" fontId="10" fillId="3" borderId="19" xfId="1" applyNumberFormat="1" applyFont="1" applyFill="1" applyBorder="1" applyAlignment="1">
      <alignment horizontal="right" vertical="center"/>
    </xf>
    <xf numFmtId="0" fontId="10" fillId="3" borderId="26" xfId="1" applyNumberFormat="1" applyFont="1" applyFill="1" applyBorder="1" applyAlignment="1">
      <alignment horizontal="right" vertical="center"/>
    </xf>
    <xf numFmtId="0" fontId="10" fillId="3" borderId="22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25" xfId="1" applyNumberFormat="1" applyFont="1" applyFill="1" applyBorder="1" applyAlignment="1">
      <alignment horizontal="right" vertical="center"/>
    </xf>
    <xf numFmtId="0" fontId="10" fillId="3" borderId="21" xfId="1" applyNumberFormat="1" applyFont="1" applyFill="1" applyBorder="1" applyAlignment="1">
      <alignment horizontal="right" vertical="center"/>
    </xf>
    <xf numFmtId="0" fontId="10" fillId="2" borderId="0" xfId="1" applyNumberFormat="1" applyFont="1" applyFill="1" applyBorder="1" applyAlignment="1">
      <alignment horizontal="right" vertical="center"/>
    </xf>
    <xf numFmtId="0" fontId="10" fillId="0" borderId="20" xfId="1" applyNumberFormat="1" applyFont="1" applyFill="1" applyBorder="1" applyAlignment="1">
      <alignment horizontal="right" vertical="center"/>
    </xf>
    <xf numFmtId="0" fontId="10" fillId="3" borderId="20" xfId="1" applyNumberFormat="1" applyFont="1" applyFill="1" applyBorder="1" applyAlignment="1">
      <alignment horizontal="right" vertical="center"/>
    </xf>
    <xf numFmtId="0" fontId="10" fillId="3" borderId="27" xfId="1" applyNumberFormat="1" applyFont="1" applyFill="1" applyBorder="1" applyAlignment="1">
      <alignment horizontal="right" vertical="center"/>
    </xf>
    <xf numFmtId="0" fontId="10" fillId="3" borderId="23" xfId="1" applyNumberFormat="1" applyFont="1" applyFill="1" applyBorder="1" applyAlignment="1">
      <alignment horizontal="right" vertical="center"/>
    </xf>
    <xf numFmtId="0" fontId="7" fillId="0" borderId="20" xfId="1" applyNumberFormat="1" applyFont="1" applyFill="1" applyBorder="1" applyAlignment="1">
      <alignment horizontal="center" vertical="center"/>
    </xf>
    <xf numFmtId="0" fontId="7" fillId="3" borderId="20" xfId="1" applyNumberFormat="1" applyFont="1" applyFill="1" applyBorder="1" applyAlignment="1">
      <alignment horizontal="center" vertical="center"/>
    </xf>
    <xf numFmtId="0" fontId="7" fillId="3" borderId="27" xfId="1" applyNumberFormat="1" applyFont="1" applyFill="1" applyBorder="1" applyAlignment="1">
      <alignment horizontal="center" vertical="center"/>
    </xf>
    <xf numFmtId="0" fontId="7" fillId="3" borderId="23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3" borderId="0" xfId="1" applyNumberFormat="1" applyFont="1" applyFill="1" applyBorder="1" applyAlignment="1">
      <alignment horizontal="center" vertical="center"/>
    </xf>
    <xf numFmtId="0" fontId="7" fillId="3" borderId="25" xfId="1" applyNumberFormat="1" applyFont="1" applyFill="1" applyBorder="1" applyAlignment="1">
      <alignment horizontal="center" vertical="center"/>
    </xf>
    <xf numFmtId="0" fontId="7" fillId="3" borderId="21" xfId="1" applyNumberFormat="1" applyFont="1" applyFill="1" applyBorder="1" applyAlignment="1">
      <alignment horizontal="center" vertical="center"/>
    </xf>
    <xf numFmtId="0" fontId="7" fillId="3" borderId="11" xfId="1" applyNumberFormat="1" applyFont="1" applyFill="1" applyBorder="1" applyAlignment="1">
      <alignment horizontal="center" vertical="center"/>
    </xf>
    <xf numFmtId="0" fontId="7" fillId="3" borderId="24" xfId="1" applyNumberFormat="1" applyFont="1" applyFill="1" applyBorder="1" applyAlignment="1">
      <alignment horizontal="center" vertical="center"/>
    </xf>
    <xf numFmtId="0" fontId="7" fillId="3" borderId="28" xfId="1" applyNumberFormat="1" applyFont="1" applyFill="1" applyBorder="1" applyAlignment="1">
      <alignment horizontal="center" vertical="center"/>
    </xf>
    <xf numFmtId="17" fontId="10" fillId="4" borderId="0" xfId="1" applyNumberFormat="1" applyFont="1" applyFill="1" applyBorder="1" applyAlignment="1">
      <alignment horizontal="centerContinuous" vertical="center"/>
    </xf>
    <xf numFmtId="0" fontId="10" fillId="4" borderId="0" xfId="1" applyNumberFormat="1" applyFont="1" applyFill="1" applyBorder="1" applyAlignment="1">
      <alignment horizontal="centerContinuous" vertical="center"/>
    </xf>
    <xf numFmtId="0" fontId="10" fillId="4" borderId="35" xfId="1" applyNumberFormat="1" applyFont="1" applyFill="1" applyBorder="1" applyAlignment="1">
      <alignment horizontal="centerContinuous" vertical="center"/>
    </xf>
    <xf numFmtId="17" fontId="10" fillId="2" borderId="20" xfId="1" applyNumberFormat="1" applyFont="1" applyFill="1" applyBorder="1" applyAlignment="1">
      <alignment horizontal="centerContinuous" vertical="center"/>
    </xf>
    <xf numFmtId="0" fontId="10" fillId="2" borderId="20" xfId="1" applyNumberFormat="1" applyFont="1" applyFill="1" applyBorder="1" applyAlignment="1">
      <alignment horizontal="centerContinuous" vertical="center"/>
    </xf>
    <xf numFmtId="0" fontId="10" fillId="2" borderId="60" xfId="1" applyNumberFormat="1" applyFont="1" applyFill="1" applyBorder="1" applyAlignment="1">
      <alignment horizontal="centerContinuous" vertical="center"/>
    </xf>
    <xf numFmtId="0" fontId="10" fillId="2" borderId="35" xfId="1" applyNumberFormat="1" applyFont="1" applyFill="1" applyBorder="1" applyAlignment="1">
      <alignment horizontal="right" vertical="center"/>
    </xf>
    <xf numFmtId="0" fontId="10" fillId="2" borderId="0" xfId="1" applyNumberFormat="1" applyFont="1" applyFill="1" applyBorder="1" applyAlignment="1">
      <alignment horizontal="centerContinuous" vertical="center"/>
    </xf>
    <xf numFmtId="0" fontId="10" fillId="2" borderId="35" xfId="1" applyNumberFormat="1" applyFont="1" applyFill="1" applyBorder="1" applyAlignment="1">
      <alignment horizontal="centerContinuous" vertical="center"/>
    </xf>
    <xf numFmtId="0" fontId="10" fillId="4" borderId="1" xfId="1" applyNumberFormat="1" applyFont="1" applyFill="1" applyBorder="1" applyAlignment="1">
      <alignment horizontal="right" vertical="center"/>
    </xf>
    <xf numFmtId="17" fontId="10" fillId="4" borderId="1" xfId="1" applyNumberFormat="1" applyFont="1" applyFill="1" applyBorder="1" applyAlignment="1">
      <alignment horizontal="centerContinuous" vertical="center"/>
    </xf>
    <xf numFmtId="0" fontId="10" fillId="4" borderId="25" xfId="1" applyNumberFormat="1" applyFont="1" applyFill="1" applyBorder="1" applyAlignment="1">
      <alignment horizontal="centerContinuous" vertical="center"/>
    </xf>
    <xf numFmtId="0" fontId="10" fillId="4" borderId="21" xfId="1" applyNumberFormat="1" applyFont="1" applyFill="1" applyBorder="1" applyAlignment="1">
      <alignment horizontal="centerContinuous" vertical="center"/>
    </xf>
    <xf numFmtId="17" fontId="10" fillId="2" borderId="61" xfId="1" applyNumberFormat="1" applyFont="1" applyFill="1" applyBorder="1" applyAlignment="1">
      <alignment horizontal="centerContinuous" vertical="center"/>
    </xf>
    <xf numFmtId="0" fontId="10" fillId="2" borderId="27" xfId="1" applyNumberFormat="1" applyFont="1" applyFill="1" applyBorder="1" applyAlignment="1">
      <alignment horizontal="centerContinuous" vertical="center"/>
    </xf>
    <xf numFmtId="0" fontId="10" fillId="2" borderId="23" xfId="1" applyNumberFormat="1" applyFont="1" applyFill="1" applyBorder="1" applyAlignment="1">
      <alignment horizontal="centerContinuous" vertical="center"/>
    </xf>
    <xf numFmtId="17" fontId="10" fillId="2" borderId="0" xfId="1" applyNumberFormat="1" applyFont="1" applyFill="1" applyBorder="1" applyAlignment="1">
      <alignment horizontal="centerContinuous" vertical="center"/>
    </xf>
    <xf numFmtId="166" fontId="10" fillId="4" borderId="0" xfId="1" applyNumberFormat="1" applyFont="1" applyFill="1" applyBorder="1" applyAlignment="1">
      <alignment horizontal="centerContinuous" vertical="center"/>
    </xf>
    <xf numFmtId="166" fontId="10" fillId="4" borderId="35" xfId="1" applyNumberFormat="1" applyFont="1" applyFill="1" applyBorder="1" applyAlignment="1">
      <alignment horizontal="centerContinuous" vertical="center"/>
    </xf>
    <xf numFmtId="0" fontId="10" fillId="2" borderId="25" xfId="1" applyNumberFormat="1" applyFont="1" applyFill="1" applyBorder="1" applyAlignment="1">
      <alignment horizontal="centerContinuous" vertical="center"/>
    </xf>
    <xf numFmtId="0" fontId="10" fillId="2" borderId="21" xfId="1" applyNumberFormat="1" applyFont="1" applyFill="1" applyBorder="1" applyAlignment="1">
      <alignment horizontal="centerContinuous" vertical="center"/>
    </xf>
    <xf numFmtId="17" fontId="10" fillId="2" borderId="1" xfId="1" applyNumberFormat="1" applyFont="1" applyFill="1" applyBorder="1" applyAlignment="1">
      <alignment horizontal="centerContinuous" vertical="center"/>
    </xf>
    <xf numFmtId="0" fontId="10" fillId="4" borderId="0" xfId="1" applyNumberFormat="1" applyFont="1" applyFill="1" applyBorder="1" applyAlignment="1">
      <alignment horizontal="centerContinuous" vertical="center" wrapText="1"/>
    </xf>
    <xf numFmtId="17" fontId="10" fillId="4" borderId="25" xfId="1" applyNumberFormat="1" applyFont="1" applyFill="1" applyBorder="1" applyAlignment="1">
      <alignment horizontal="centerContinuous" vertical="center"/>
    </xf>
    <xf numFmtId="17" fontId="10" fillId="4" borderId="1" xfId="1" applyNumberFormat="1" applyFont="1" applyFill="1" applyBorder="1" applyAlignment="1">
      <alignment horizontal="centerContinuous" vertical="center" shrinkToFit="1"/>
    </xf>
    <xf numFmtId="0" fontId="10" fillId="4" borderId="0" xfId="1" applyNumberFormat="1" applyFont="1" applyFill="1" applyBorder="1" applyAlignment="1">
      <alignment horizontal="centerContinuous" vertical="center" shrinkToFit="1"/>
    </xf>
    <xf numFmtId="0" fontId="10" fillId="4" borderId="25" xfId="1" applyNumberFormat="1" applyFont="1" applyFill="1" applyBorder="1" applyAlignment="1">
      <alignment horizontal="centerContinuous" vertical="center" shrinkToFit="1"/>
    </xf>
    <xf numFmtId="17" fontId="10" fillId="4" borderId="0" xfId="1" applyNumberFormat="1" applyFont="1" applyFill="1" applyBorder="1" applyAlignment="1">
      <alignment horizontal="centerContinuous" vertical="center" shrinkToFit="1"/>
    </xf>
    <xf numFmtId="0" fontId="10" fillId="2" borderId="63" xfId="1" applyNumberFormat="1" applyFont="1" applyFill="1" applyBorder="1" applyAlignment="1">
      <alignment horizontal="centerContinuous" vertical="center"/>
    </xf>
    <xf numFmtId="17" fontId="10" fillId="2" borderId="25" xfId="1" applyNumberFormat="1" applyFont="1" applyFill="1" applyBorder="1" applyAlignment="1">
      <alignment horizontal="centerContinuous" vertical="center"/>
    </xf>
    <xf numFmtId="0" fontId="10" fillId="2" borderId="0" xfId="1" applyNumberFormat="1" applyFont="1" applyFill="1" applyBorder="1" applyAlignment="1">
      <alignment horizontal="centerContinuous" vertical="center" shrinkToFit="1"/>
    </xf>
    <xf numFmtId="17" fontId="10" fillId="4" borderId="62" xfId="1" applyNumberFormat="1" applyFont="1" applyFill="1" applyBorder="1" applyAlignment="1">
      <alignment horizontal="centerContinuous" vertical="center"/>
    </xf>
    <xf numFmtId="0" fontId="10" fillId="4" borderId="63" xfId="1" applyNumberFormat="1" applyFont="1" applyFill="1" applyBorder="1" applyAlignment="1">
      <alignment horizontal="centerContinuous" vertical="center"/>
    </xf>
    <xf numFmtId="0" fontId="10" fillId="3" borderId="0" xfId="1" applyNumberFormat="1" applyFont="1" applyFill="1" applyBorder="1" applyAlignment="1">
      <alignment horizontal="centerContinuous" vertical="center"/>
    </xf>
    <xf numFmtId="17" fontId="10" fillId="2" borderId="0" xfId="1" applyNumberFormat="1" applyFont="1" applyFill="1" applyBorder="1" applyAlignment="1">
      <alignment horizontal="centerContinuous" vertical="center" shrinkToFit="1"/>
    </xf>
    <xf numFmtId="0" fontId="0" fillId="0" borderId="16" xfId="0" applyBorder="1"/>
    <xf numFmtId="0" fontId="4" fillId="0" borderId="0" xfId="0" applyFont="1" applyBorder="1" applyAlignment="1">
      <alignment horizontal="left" vertical="center"/>
    </xf>
    <xf numFmtId="0" fontId="5" fillId="0" borderId="17" xfId="0" applyFont="1" applyBorder="1"/>
    <xf numFmtId="0" fontId="5" fillId="0" borderId="18" xfId="0" applyFont="1" applyBorder="1"/>
    <xf numFmtId="0" fontId="0" fillId="0" borderId="18" xfId="0" applyBorder="1"/>
    <xf numFmtId="0" fontId="7" fillId="3" borderId="15" xfId="0" applyNumberFormat="1" applyFont="1" applyFill="1" applyBorder="1" applyAlignment="1">
      <alignment horizontal="center" vertical="center"/>
    </xf>
    <xf numFmtId="0" fontId="7" fillId="3" borderId="14" xfId="0" applyNumberFormat="1" applyFont="1" applyFill="1" applyBorder="1" applyAlignment="1">
      <alignment horizontal="center" vertical="center"/>
    </xf>
    <xf numFmtId="0" fontId="10" fillId="3" borderId="35" xfId="1" applyNumberFormat="1" applyFont="1" applyFill="1" applyBorder="1" applyAlignment="1">
      <alignment horizontal="right" vertical="center"/>
    </xf>
    <xf numFmtId="0" fontId="10" fillId="3" borderId="1" xfId="1" applyNumberFormat="1" applyFont="1" applyFill="1" applyBorder="1" applyAlignment="1">
      <alignment horizontal="right" vertical="center"/>
    </xf>
    <xf numFmtId="0" fontId="10" fillId="2" borderId="61" xfId="1" applyNumberFormat="1" applyFont="1" applyFill="1" applyBorder="1" applyAlignment="1">
      <alignment horizontal="centerContinuous" vertical="center"/>
    </xf>
    <xf numFmtId="0" fontId="10" fillId="3" borderId="67" xfId="1" applyNumberFormat="1" applyFont="1" applyFill="1" applyBorder="1" applyAlignment="1">
      <alignment horizontal="right" vertical="center"/>
    </xf>
    <xf numFmtId="0" fontId="10" fillId="3" borderId="68" xfId="1" applyNumberFormat="1" applyFont="1" applyFill="1" applyBorder="1" applyAlignment="1">
      <alignment horizontal="right" vertical="center"/>
    </xf>
    <xf numFmtId="0" fontId="10" fillId="3" borderId="60" xfId="1" applyNumberFormat="1" applyFont="1" applyFill="1" applyBorder="1" applyAlignment="1">
      <alignment horizontal="right" vertical="center"/>
    </xf>
    <xf numFmtId="0" fontId="10" fillId="3" borderId="61" xfId="1" applyNumberFormat="1" applyFont="1" applyFill="1" applyBorder="1" applyAlignment="1">
      <alignment horizontal="right" vertical="center"/>
    </xf>
    <xf numFmtId="17" fontId="10" fillId="4" borderId="69" xfId="1" applyNumberFormat="1" applyFont="1" applyFill="1" applyBorder="1" applyAlignment="1">
      <alignment horizontal="centerContinuous" vertical="center"/>
    </xf>
    <xf numFmtId="0" fontId="10" fillId="4" borderId="1" xfId="1" applyNumberFormat="1" applyFont="1" applyFill="1" applyBorder="1" applyAlignment="1">
      <alignment horizontal="centerContinuous" vertical="center"/>
    </xf>
    <xf numFmtId="0" fontId="10" fillId="2" borderId="1" xfId="1" applyNumberFormat="1" applyFont="1" applyFill="1" applyBorder="1" applyAlignment="1">
      <alignment horizontal="centerContinuous" vertical="center"/>
    </xf>
    <xf numFmtId="0" fontId="7" fillId="3" borderId="60" xfId="1" applyNumberFormat="1" applyFont="1" applyFill="1" applyBorder="1" applyAlignment="1">
      <alignment horizontal="center" vertical="center"/>
    </xf>
    <xf numFmtId="0" fontId="7" fillId="3" borderId="61" xfId="1" applyNumberFormat="1" applyFont="1" applyFill="1" applyBorder="1" applyAlignment="1">
      <alignment horizontal="center" vertical="center"/>
    </xf>
    <xf numFmtId="0" fontId="7" fillId="3" borderId="13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7" fontId="10" fillId="0" borderId="0" xfId="1" applyNumberFormat="1" applyFont="1" applyFill="1" applyBorder="1" applyAlignment="1">
      <alignment horizontal="centerContinuous" vertical="center"/>
    </xf>
    <xf numFmtId="0" fontId="10" fillId="0" borderId="0" xfId="1" applyNumberFormat="1" applyFont="1" applyFill="1" applyBorder="1" applyAlignment="1">
      <alignment horizontal="centerContinuous" vertical="center"/>
    </xf>
    <xf numFmtId="0" fontId="10" fillId="0" borderId="25" xfId="1" applyNumberFormat="1" applyFont="1" applyFill="1" applyBorder="1" applyAlignment="1">
      <alignment horizontal="centerContinuous" vertical="center"/>
    </xf>
    <xf numFmtId="0" fontId="10" fillId="0" borderId="21" xfId="1" applyNumberFormat="1" applyFont="1" applyFill="1" applyBorder="1" applyAlignment="1">
      <alignment horizontal="centerContinuous" vertical="center"/>
    </xf>
    <xf numFmtId="0" fontId="10" fillId="0" borderId="35" xfId="1" applyNumberFormat="1" applyFont="1" applyFill="1" applyBorder="1" applyAlignment="1">
      <alignment horizontal="centerContinuous" vertical="center"/>
    </xf>
    <xf numFmtId="0" fontId="10" fillId="0" borderId="1" xfId="1" applyNumberFormat="1" applyFont="1" applyFill="1" applyBorder="1" applyAlignment="1">
      <alignment horizontal="centerContinuous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11" fillId="0" borderId="25" xfId="1" applyNumberFormat="1" applyFont="1" applyFill="1" applyBorder="1" applyAlignment="1">
      <alignment horizontal="right" vertical="center"/>
    </xf>
    <xf numFmtId="164" fontId="11" fillId="0" borderId="21" xfId="1" applyNumberFormat="1" applyFont="1" applyFill="1" applyBorder="1" applyAlignment="1">
      <alignment horizontal="right" vertical="center"/>
    </xf>
    <xf numFmtId="0" fontId="0" fillId="0" borderId="0" xfId="0" applyFill="1"/>
    <xf numFmtId="0" fontId="10" fillId="0" borderId="20" xfId="1" applyNumberFormat="1" applyFont="1" applyFill="1" applyBorder="1" applyAlignment="1">
      <alignment horizontal="centerContinuous" vertical="center"/>
    </xf>
    <xf numFmtId="17" fontId="10" fillId="5" borderId="0" xfId="1" applyNumberFormat="1" applyFont="1" applyFill="1" applyBorder="1" applyAlignment="1">
      <alignment horizontal="centerContinuous" vertical="center"/>
    </xf>
    <xf numFmtId="0" fontId="10" fillId="5" borderId="0" xfId="1" applyNumberFormat="1" applyFont="1" applyFill="1" applyBorder="1" applyAlignment="1">
      <alignment horizontal="centerContinuous" vertical="center"/>
    </xf>
    <xf numFmtId="0" fontId="10" fillId="5" borderId="35" xfId="1" applyNumberFormat="1" applyFont="1" applyFill="1" applyBorder="1" applyAlignment="1">
      <alignment horizontal="centerContinuous" vertical="center"/>
    </xf>
    <xf numFmtId="17" fontId="10" fillId="5" borderId="1" xfId="1" applyNumberFormat="1" applyFont="1" applyFill="1" applyBorder="1" applyAlignment="1">
      <alignment horizontal="centerContinuous" vertical="center"/>
    </xf>
    <xf numFmtId="17" fontId="10" fillId="5" borderId="1" xfId="1" applyNumberFormat="1" applyFont="1" applyFill="1" applyBorder="1" applyAlignment="1">
      <alignment horizontal="centerContinuous" vertical="center" shrinkToFit="1"/>
    </xf>
    <xf numFmtId="17" fontId="10" fillId="5" borderId="0" xfId="1" applyNumberFormat="1" applyFont="1" applyFill="1" applyBorder="1" applyAlignment="1">
      <alignment horizontal="centerContinuous" vertical="center" shrinkToFit="1"/>
    </xf>
    <xf numFmtId="17" fontId="10" fillId="5" borderId="35" xfId="1" applyNumberFormat="1" applyFont="1" applyFill="1" applyBorder="1" applyAlignment="1">
      <alignment horizontal="centerContinuous" vertical="center"/>
    </xf>
    <xf numFmtId="17" fontId="10" fillId="5" borderId="25" xfId="1" applyNumberFormat="1" applyFont="1" applyFill="1" applyBorder="1" applyAlignment="1">
      <alignment horizontal="centerContinuous" vertical="center" shrinkToFit="1"/>
    </xf>
    <xf numFmtId="17" fontId="10" fillId="5" borderId="35" xfId="1" applyNumberFormat="1" applyFont="1" applyFill="1" applyBorder="1" applyAlignment="1">
      <alignment horizontal="centerContinuous" vertical="center" shrinkToFit="1"/>
    </xf>
    <xf numFmtId="0" fontId="5" fillId="0" borderId="0" xfId="0" applyFont="1" applyFill="1" applyBorder="1" applyAlignment="1"/>
    <xf numFmtId="49" fontId="6" fillId="0" borderId="77" xfId="0" applyNumberFormat="1" applyFont="1" applyBorder="1" applyAlignment="1">
      <alignment horizontal="center" vertical="center"/>
    </xf>
    <xf numFmtId="49" fontId="6" fillId="0" borderId="78" xfId="0" applyNumberFormat="1" applyFont="1" applyBorder="1" applyAlignment="1">
      <alignment horizontal="center" vertical="center"/>
    </xf>
    <xf numFmtId="49" fontId="6" fillId="0" borderId="7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top"/>
    </xf>
    <xf numFmtId="49" fontId="16" fillId="0" borderId="11" xfId="0" applyNumberFormat="1" applyFont="1" applyBorder="1" applyAlignment="1">
      <alignment horizontal="center" vertical="top"/>
    </xf>
    <xf numFmtId="49" fontId="16" fillId="0" borderId="13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textRotation="90"/>
    </xf>
    <xf numFmtId="165" fontId="4" fillId="0" borderId="0" xfId="1" applyNumberFormat="1" applyFont="1" applyBorder="1" applyAlignment="1">
      <alignment horizontal="right" textRotation="90"/>
    </xf>
    <xf numFmtId="0" fontId="12" fillId="0" borderId="1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17" fontId="6" fillId="0" borderId="12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17" fontId="6" fillId="0" borderId="13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64" fontId="15" fillId="0" borderId="22" xfId="1" applyNumberFormat="1" applyFont="1" applyFill="1" applyBorder="1" applyAlignment="1">
      <alignment horizontal="center" vertical="top" textRotation="90"/>
    </xf>
    <xf numFmtId="164" fontId="15" fillId="0" borderId="19" xfId="1" applyNumberFormat="1" applyFont="1" applyFill="1" applyBorder="1" applyAlignment="1">
      <alignment horizontal="center" vertical="top" textRotation="90"/>
    </xf>
    <xf numFmtId="164" fontId="15" fillId="0" borderId="0" xfId="1" applyNumberFormat="1" applyFont="1" applyFill="1" applyBorder="1" applyAlignment="1">
      <alignment horizontal="center" vertical="top" textRotation="90"/>
    </xf>
    <xf numFmtId="164" fontId="15" fillId="0" borderId="21" xfId="1" applyNumberFormat="1" applyFont="1" applyFill="1" applyBorder="1" applyAlignment="1">
      <alignment horizontal="center" vertical="top" textRotation="90"/>
    </xf>
    <xf numFmtId="164" fontId="15" fillId="0" borderId="24" xfId="1" applyNumberFormat="1" applyFont="1" applyFill="1" applyBorder="1" applyAlignment="1">
      <alignment horizontal="center" vertical="top" textRotation="90"/>
    </xf>
    <xf numFmtId="164" fontId="15" fillId="0" borderId="11" xfId="1" applyNumberFormat="1" applyFont="1" applyFill="1" applyBorder="1" applyAlignment="1">
      <alignment horizontal="center" vertical="top" textRotation="90"/>
    </xf>
    <xf numFmtId="0" fontId="5" fillId="0" borderId="0" xfId="0" applyFont="1" applyFill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49" fontId="4" fillId="0" borderId="64" xfId="0" applyNumberFormat="1" applyFont="1" applyBorder="1" applyAlignment="1">
      <alignment horizontal="center" vertical="center"/>
    </xf>
    <xf numFmtId="49" fontId="4" fillId="0" borderId="6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32" xfId="0" applyNumberFormat="1" applyFont="1" applyBorder="1" applyAlignment="1">
      <alignment horizontal="center" vertical="center"/>
    </xf>
    <xf numFmtId="49" fontId="4" fillId="0" borderId="66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17" fontId="6" fillId="0" borderId="16" xfId="0" applyNumberFormat="1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64" xfId="0" applyNumberFormat="1" applyFont="1" applyBorder="1" applyAlignment="1">
      <alignment horizontal="center" vertical="center"/>
    </xf>
    <xf numFmtId="49" fontId="6" fillId="0" borderId="6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65" fontId="1" fillId="0" borderId="51" xfId="1" applyNumberFormat="1" applyFont="1" applyBorder="1" applyAlignment="1">
      <alignment horizontal="center" vertical="center"/>
    </xf>
    <xf numFmtId="165" fontId="1" fillId="0" borderId="49" xfId="1" applyNumberFormat="1" applyFont="1" applyBorder="1" applyAlignment="1">
      <alignment horizontal="center" vertical="center"/>
    </xf>
    <xf numFmtId="165" fontId="1" fillId="0" borderId="52" xfId="1" applyNumberFormat="1" applyFont="1" applyBorder="1" applyAlignment="1">
      <alignment horizontal="center" vertical="center"/>
    </xf>
    <xf numFmtId="165" fontId="1" fillId="0" borderId="50" xfId="1" applyNumberFormat="1" applyFont="1" applyBorder="1" applyAlignment="1">
      <alignment horizontal="center" vertical="center"/>
    </xf>
    <xf numFmtId="165" fontId="1" fillId="0" borderId="53" xfId="1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" fontId="10" fillId="5" borderId="1" xfId="1" applyNumberFormat="1" applyFont="1" applyFill="1" applyBorder="1" applyAlignment="1">
      <alignment horizontal="center" vertical="center"/>
    </xf>
    <xf numFmtId="17" fontId="10" fillId="5" borderId="0" xfId="1" applyNumberFormat="1" applyFont="1" applyFill="1" applyBorder="1" applyAlignment="1">
      <alignment horizontal="center" vertical="center"/>
    </xf>
    <xf numFmtId="17" fontId="10" fillId="5" borderId="35" xfId="1" applyNumberFormat="1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165" fontId="1" fillId="0" borderId="71" xfId="1" applyNumberFormat="1" applyFont="1" applyBorder="1" applyAlignment="1">
      <alignment horizontal="center" vertical="center"/>
    </xf>
    <xf numFmtId="165" fontId="1" fillId="0" borderId="63" xfId="1" applyNumberFormat="1" applyFont="1" applyBorder="1" applyAlignment="1">
      <alignment horizontal="center" vertical="center"/>
    </xf>
    <xf numFmtId="165" fontId="1" fillId="0" borderId="56" xfId="1" applyNumberFormat="1" applyFont="1" applyBorder="1" applyAlignment="1">
      <alignment horizontal="center" vertical="center"/>
    </xf>
    <xf numFmtId="165" fontId="1" fillId="0" borderId="72" xfId="1" applyNumberFormat="1" applyFont="1" applyBorder="1" applyAlignment="1">
      <alignment horizontal="center" vertical="center"/>
    </xf>
    <xf numFmtId="165" fontId="1" fillId="0" borderId="73" xfId="1" applyNumberFormat="1" applyFont="1" applyBorder="1" applyAlignment="1">
      <alignment horizontal="center" vertical="center"/>
    </xf>
    <xf numFmtId="165" fontId="1" fillId="0" borderId="55" xfId="1" applyNumberFormat="1" applyFont="1" applyBorder="1" applyAlignment="1">
      <alignment horizontal="center" vertical="center"/>
    </xf>
    <xf numFmtId="165" fontId="1" fillId="0" borderId="74" xfId="1" applyNumberFormat="1" applyFont="1" applyBorder="1" applyAlignment="1">
      <alignment horizontal="center" vertical="center"/>
    </xf>
    <xf numFmtId="165" fontId="1" fillId="0" borderId="62" xfId="1" applyNumberFormat="1" applyFont="1" applyBorder="1" applyAlignment="1">
      <alignment horizontal="center" vertical="center"/>
    </xf>
    <xf numFmtId="165" fontId="1" fillId="0" borderId="54" xfId="1" applyNumberFormat="1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105</xdr:col>
      <xdr:colOff>79098</xdr:colOff>
      <xdr:row>84</xdr:row>
      <xdr:rowOff>30646</xdr:rowOff>
    </xdr:from>
    <xdr:to>
      <xdr:col>105</xdr:col>
      <xdr:colOff>547098</xdr:colOff>
      <xdr:row>84</xdr:row>
      <xdr:rowOff>102645</xdr:rowOff>
    </xdr:to>
    <xdr:sp macro="" textlink="">
      <xdr:nvSpPr>
        <xdr:cNvPr id="19" name="Retângulo 18"/>
        <xdr:cNvSpPr/>
      </xdr:nvSpPr>
      <xdr:spPr>
        <a:xfrm>
          <a:off x="5286374" y="7625798"/>
          <a:ext cx="1275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105</xdr:col>
      <xdr:colOff>87384</xdr:colOff>
      <xdr:row>83</xdr:row>
      <xdr:rowOff>43897</xdr:rowOff>
    </xdr:from>
    <xdr:to>
      <xdr:col>106</xdr:col>
      <xdr:colOff>450</xdr:colOff>
      <xdr:row>83</xdr:row>
      <xdr:rowOff>115897</xdr:rowOff>
    </xdr:to>
    <xdr:sp macro="" textlink="">
      <xdr:nvSpPr>
        <xdr:cNvPr id="20" name="Retângulo 19"/>
        <xdr:cNvSpPr/>
      </xdr:nvSpPr>
      <xdr:spPr>
        <a:xfrm>
          <a:off x="5285135" y="7498245"/>
          <a:ext cx="0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108</xdr:col>
      <xdr:colOff>79098</xdr:colOff>
      <xdr:row>84</xdr:row>
      <xdr:rowOff>30646</xdr:rowOff>
    </xdr:from>
    <xdr:to>
      <xdr:col>108</xdr:col>
      <xdr:colOff>547098</xdr:colOff>
      <xdr:row>84</xdr:row>
      <xdr:rowOff>102645</xdr:rowOff>
    </xdr:to>
    <xdr:sp macro="" textlink="">
      <xdr:nvSpPr>
        <xdr:cNvPr id="53" name="Retângulo 52"/>
        <xdr:cNvSpPr/>
      </xdr:nvSpPr>
      <xdr:spPr>
        <a:xfrm>
          <a:off x="5824744" y="7625798"/>
          <a:ext cx="1275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108</xdr:col>
      <xdr:colOff>87384</xdr:colOff>
      <xdr:row>83</xdr:row>
      <xdr:rowOff>43897</xdr:rowOff>
    </xdr:from>
    <xdr:to>
      <xdr:col>109</xdr:col>
      <xdr:colOff>450</xdr:colOff>
      <xdr:row>83</xdr:row>
      <xdr:rowOff>115897</xdr:rowOff>
    </xdr:to>
    <xdr:sp macro="" textlink="">
      <xdr:nvSpPr>
        <xdr:cNvPr id="54" name="Retângulo 53"/>
        <xdr:cNvSpPr/>
      </xdr:nvSpPr>
      <xdr:spPr>
        <a:xfrm>
          <a:off x="5823505" y="7498245"/>
          <a:ext cx="0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5</xdr:col>
      <xdr:colOff>66614</xdr:colOff>
      <xdr:row>85</xdr:row>
      <xdr:rowOff>22713</xdr:rowOff>
    </xdr:from>
    <xdr:to>
      <xdr:col>13</xdr:col>
      <xdr:colOff>38100</xdr:colOff>
      <xdr:row>85</xdr:row>
      <xdr:rowOff>132144</xdr:rowOff>
    </xdr:to>
    <xdr:sp macro="" textlink="">
      <xdr:nvSpPr>
        <xdr:cNvPr id="94" name="Retângulo 93"/>
        <xdr:cNvSpPr/>
      </xdr:nvSpPr>
      <xdr:spPr>
        <a:xfrm>
          <a:off x="4763172" y="7613405"/>
          <a:ext cx="557640" cy="109431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5</xdr:col>
      <xdr:colOff>67347</xdr:colOff>
      <xdr:row>86</xdr:row>
      <xdr:rowOff>31505</xdr:rowOff>
    </xdr:from>
    <xdr:to>
      <xdr:col>13</xdr:col>
      <xdr:colOff>38833</xdr:colOff>
      <xdr:row>86</xdr:row>
      <xdr:rowOff>140936</xdr:rowOff>
    </xdr:to>
    <xdr:sp macro="" textlink="">
      <xdr:nvSpPr>
        <xdr:cNvPr id="243" name="Retângulo 242"/>
        <xdr:cNvSpPr/>
      </xdr:nvSpPr>
      <xdr:spPr>
        <a:xfrm>
          <a:off x="4763905" y="7768736"/>
          <a:ext cx="557640" cy="109431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205</xdr:col>
      <xdr:colOff>79098</xdr:colOff>
      <xdr:row>84</xdr:row>
      <xdr:rowOff>30646</xdr:rowOff>
    </xdr:from>
    <xdr:to>
      <xdr:col>205</xdr:col>
      <xdr:colOff>547098</xdr:colOff>
      <xdr:row>84</xdr:row>
      <xdr:rowOff>102645</xdr:rowOff>
    </xdr:to>
    <xdr:sp macro="" textlink="">
      <xdr:nvSpPr>
        <xdr:cNvPr id="285" name="Retângulo 284"/>
        <xdr:cNvSpPr/>
      </xdr:nvSpPr>
      <xdr:spPr>
        <a:xfrm>
          <a:off x="12385398" y="7831621"/>
          <a:ext cx="1275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205</xdr:col>
      <xdr:colOff>87384</xdr:colOff>
      <xdr:row>83</xdr:row>
      <xdr:rowOff>43897</xdr:rowOff>
    </xdr:from>
    <xdr:to>
      <xdr:col>206</xdr:col>
      <xdr:colOff>450</xdr:colOff>
      <xdr:row>83</xdr:row>
      <xdr:rowOff>115897</xdr:rowOff>
    </xdr:to>
    <xdr:sp macro="" textlink="">
      <xdr:nvSpPr>
        <xdr:cNvPr id="286" name="Retângulo 285"/>
        <xdr:cNvSpPr/>
      </xdr:nvSpPr>
      <xdr:spPr>
        <a:xfrm>
          <a:off x="12384159" y="7701997"/>
          <a:ext cx="0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208</xdr:col>
      <xdr:colOff>79098</xdr:colOff>
      <xdr:row>84</xdr:row>
      <xdr:rowOff>30646</xdr:rowOff>
    </xdr:from>
    <xdr:to>
      <xdr:col>208</xdr:col>
      <xdr:colOff>547098</xdr:colOff>
      <xdr:row>84</xdr:row>
      <xdr:rowOff>102645</xdr:rowOff>
    </xdr:to>
    <xdr:sp macro="" textlink="">
      <xdr:nvSpPr>
        <xdr:cNvPr id="287" name="Retângulo 286"/>
        <xdr:cNvSpPr/>
      </xdr:nvSpPr>
      <xdr:spPr>
        <a:xfrm>
          <a:off x="12613998" y="7831621"/>
          <a:ext cx="1275" cy="71999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208</xdr:col>
      <xdr:colOff>87384</xdr:colOff>
      <xdr:row>83</xdr:row>
      <xdr:rowOff>43897</xdr:rowOff>
    </xdr:from>
    <xdr:to>
      <xdr:col>209</xdr:col>
      <xdr:colOff>450</xdr:colOff>
      <xdr:row>83</xdr:row>
      <xdr:rowOff>115897</xdr:rowOff>
    </xdr:to>
    <xdr:sp macro="" textlink="">
      <xdr:nvSpPr>
        <xdr:cNvPr id="288" name="Retângulo 287"/>
        <xdr:cNvSpPr/>
      </xdr:nvSpPr>
      <xdr:spPr>
        <a:xfrm>
          <a:off x="12612759" y="7701997"/>
          <a:ext cx="0" cy="720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205</xdr:col>
      <xdr:colOff>66614</xdr:colOff>
      <xdr:row>83</xdr:row>
      <xdr:rowOff>22713</xdr:rowOff>
    </xdr:from>
    <xdr:to>
      <xdr:col>213</xdr:col>
      <xdr:colOff>38100</xdr:colOff>
      <xdr:row>83</xdr:row>
      <xdr:rowOff>132144</xdr:rowOff>
    </xdr:to>
    <xdr:sp macro="" textlink="">
      <xdr:nvSpPr>
        <xdr:cNvPr id="289" name="Retângulo 288"/>
        <xdr:cNvSpPr/>
      </xdr:nvSpPr>
      <xdr:spPr>
        <a:xfrm>
          <a:off x="12372914" y="7680813"/>
          <a:ext cx="581086" cy="109431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205</xdr:col>
      <xdr:colOff>67347</xdr:colOff>
      <xdr:row>84</xdr:row>
      <xdr:rowOff>31505</xdr:rowOff>
    </xdr:from>
    <xdr:to>
      <xdr:col>213</xdr:col>
      <xdr:colOff>38833</xdr:colOff>
      <xdr:row>84</xdr:row>
      <xdr:rowOff>140936</xdr:rowOff>
    </xdr:to>
    <xdr:sp macro="" textlink="">
      <xdr:nvSpPr>
        <xdr:cNvPr id="290" name="Retângulo 289"/>
        <xdr:cNvSpPr/>
      </xdr:nvSpPr>
      <xdr:spPr>
        <a:xfrm>
          <a:off x="12373647" y="7832480"/>
          <a:ext cx="581086" cy="109431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5</xdr:col>
      <xdr:colOff>66362</xdr:colOff>
      <xdr:row>84</xdr:row>
      <xdr:rowOff>6543</xdr:rowOff>
    </xdr:from>
    <xdr:to>
      <xdr:col>13</xdr:col>
      <xdr:colOff>37848</xdr:colOff>
      <xdr:row>84</xdr:row>
      <xdr:rowOff>115974</xdr:rowOff>
    </xdr:to>
    <xdr:sp macro="" textlink="">
      <xdr:nvSpPr>
        <xdr:cNvPr id="16" name="Retângulo 15"/>
        <xdr:cNvSpPr/>
      </xdr:nvSpPr>
      <xdr:spPr>
        <a:xfrm>
          <a:off x="4756603" y="8401681"/>
          <a:ext cx="602107" cy="109431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118</xdr:col>
      <xdr:colOff>19028</xdr:colOff>
      <xdr:row>95</xdr:row>
      <xdr:rowOff>33894</xdr:rowOff>
    </xdr:from>
    <xdr:to>
      <xdr:col>125</xdr:col>
      <xdr:colOff>65056</xdr:colOff>
      <xdr:row>95</xdr:row>
      <xdr:rowOff>143325</xdr:rowOff>
    </xdr:to>
    <xdr:sp macro="" textlink="">
      <xdr:nvSpPr>
        <xdr:cNvPr id="17" name="Retângulo 16"/>
        <xdr:cNvSpPr/>
      </xdr:nvSpPr>
      <xdr:spPr>
        <a:xfrm>
          <a:off x="13406719" y="10057437"/>
          <a:ext cx="585103" cy="109431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118</xdr:col>
      <xdr:colOff>19761</xdr:colOff>
      <xdr:row>95</xdr:row>
      <xdr:rowOff>184548</xdr:rowOff>
    </xdr:from>
    <xdr:to>
      <xdr:col>125</xdr:col>
      <xdr:colOff>65789</xdr:colOff>
      <xdr:row>96</xdr:row>
      <xdr:rowOff>103479</xdr:rowOff>
    </xdr:to>
    <xdr:sp macro="" textlink="">
      <xdr:nvSpPr>
        <xdr:cNvPr id="18" name="Retângulo 17"/>
        <xdr:cNvSpPr/>
      </xdr:nvSpPr>
      <xdr:spPr>
        <a:xfrm>
          <a:off x="13407452" y="10208091"/>
          <a:ext cx="585103" cy="109431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  <xdr:twoCellAnchor>
    <xdr:from>
      <xdr:col>118</xdr:col>
      <xdr:colOff>18776</xdr:colOff>
      <xdr:row>94</xdr:row>
      <xdr:rowOff>65305</xdr:rowOff>
    </xdr:from>
    <xdr:to>
      <xdr:col>125</xdr:col>
      <xdr:colOff>64804</xdr:colOff>
      <xdr:row>94</xdr:row>
      <xdr:rowOff>175794</xdr:rowOff>
    </xdr:to>
    <xdr:sp macro="" textlink="">
      <xdr:nvSpPr>
        <xdr:cNvPr id="21" name="Retângulo 20"/>
        <xdr:cNvSpPr/>
      </xdr:nvSpPr>
      <xdr:spPr>
        <a:xfrm>
          <a:off x="13406467" y="9898348"/>
          <a:ext cx="585103" cy="110489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,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S469"/>
  <sheetViews>
    <sheetView showGridLines="0" tabSelected="1" view="pageBreakPreview" topLeftCell="BH73" zoomScale="235" zoomScaleNormal="130" zoomScaleSheetLayoutView="235" workbookViewId="0">
      <selection activeCell="DB86" sqref="DB86:DJ86"/>
    </sheetView>
  </sheetViews>
  <sheetFormatPr defaultRowHeight="15" x14ac:dyDescent="0.25"/>
  <cols>
    <col min="1" max="1" width="13.42578125" customWidth="1"/>
    <col min="2" max="2" width="24.7109375" customWidth="1"/>
    <col min="3" max="5" width="10.7109375" customWidth="1"/>
    <col min="6" max="6" width="1.140625" style="85" customWidth="1"/>
    <col min="7" max="9" width="1.140625" style="1" customWidth="1"/>
    <col min="10" max="10" width="1.140625" style="19" customWidth="1"/>
    <col min="11" max="11" width="1.140625" style="18" customWidth="1"/>
    <col min="12" max="14" width="1.140625" style="1" customWidth="1"/>
    <col min="15" max="15" width="1.140625" style="19" customWidth="1"/>
    <col min="16" max="16" width="1.140625" style="18" customWidth="1"/>
    <col min="17" max="19" width="1.140625" style="1" customWidth="1"/>
    <col min="20" max="20" width="1.140625" style="19" customWidth="1"/>
    <col min="21" max="21" width="1.140625" style="18" customWidth="1"/>
    <col min="22" max="24" width="1.140625" style="1" customWidth="1"/>
    <col min="25" max="25" width="1.140625" style="19" customWidth="1"/>
    <col min="26" max="26" width="1.140625" style="18" customWidth="1"/>
    <col min="27" max="29" width="1.140625" style="1" customWidth="1"/>
    <col min="30" max="30" width="1.140625" style="19" customWidth="1"/>
    <col min="31" max="31" width="1.140625" style="18" customWidth="1"/>
    <col min="32" max="34" width="1.140625" style="1" customWidth="1"/>
    <col min="35" max="35" width="1.140625" style="19" customWidth="1"/>
    <col min="36" max="36" width="1.140625" style="18" customWidth="1"/>
    <col min="37" max="39" width="1.140625" style="1" customWidth="1"/>
    <col min="40" max="40" width="1.140625" style="19" customWidth="1"/>
    <col min="41" max="41" width="1.140625" style="18" customWidth="1"/>
    <col min="42" max="44" width="1.140625" style="1" customWidth="1"/>
    <col min="45" max="45" width="1.140625" style="19" customWidth="1"/>
    <col min="46" max="46" width="1.140625" style="18" customWidth="1"/>
    <col min="47" max="49" width="1.140625" style="1" customWidth="1"/>
    <col min="50" max="50" width="1.140625" style="19" customWidth="1"/>
    <col min="51" max="51" width="1.140625" style="18" customWidth="1"/>
    <col min="52" max="54" width="1.140625" style="1" customWidth="1"/>
    <col min="55" max="55" width="1.140625" style="19" customWidth="1"/>
    <col min="56" max="56" width="1.140625" style="18" customWidth="1"/>
    <col min="57" max="59" width="1.140625" style="1" customWidth="1"/>
    <col min="60" max="60" width="1.140625" style="19" customWidth="1"/>
    <col min="61" max="61" width="1.140625" style="18" customWidth="1"/>
    <col min="62" max="64" width="1.140625" style="1" customWidth="1"/>
    <col min="65" max="65" width="1.140625" style="19" customWidth="1"/>
    <col min="66" max="66" width="1.140625" style="18" customWidth="1"/>
    <col min="67" max="69" width="1.140625" style="1" customWidth="1"/>
    <col min="70" max="70" width="1.140625" style="19" customWidth="1"/>
    <col min="71" max="71" width="1.140625" style="18" customWidth="1"/>
    <col min="72" max="74" width="1.140625" style="1" customWidth="1"/>
    <col min="75" max="75" width="1.140625" style="19" customWidth="1"/>
    <col min="76" max="76" width="1.140625" style="18" customWidth="1"/>
    <col min="77" max="79" width="1.140625" style="1" customWidth="1"/>
    <col min="80" max="80" width="1.140625" style="19" customWidth="1"/>
    <col min="81" max="81" width="1.140625" style="18" customWidth="1"/>
    <col min="82" max="84" width="1.140625" style="1" customWidth="1"/>
    <col min="85" max="85" width="1.140625" style="19" customWidth="1"/>
    <col min="86" max="86" width="1.140625" style="18" customWidth="1"/>
    <col min="87" max="89" width="1.140625" style="1" customWidth="1"/>
    <col min="90" max="90" width="1.140625" style="19" customWidth="1"/>
    <col min="91" max="91" width="1.140625" style="18" customWidth="1"/>
    <col min="92" max="94" width="1.140625" style="1" customWidth="1"/>
    <col min="95" max="95" width="1.140625" style="19" customWidth="1"/>
    <col min="96" max="96" width="1.140625" style="18" customWidth="1"/>
    <col min="97" max="99" width="1.140625" style="1" customWidth="1"/>
    <col min="100" max="100" width="1.140625" style="19" customWidth="1"/>
    <col min="101" max="101" width="1.140625" style="18" customWidth="1"/>
    <col min="102" max="104" width="1.140625" style="1" customWidth="1"/>
    <col min="105" max="105" width="1.140625" style="19" customWidth="1"/>
    <col min="106" max="106" width="1.140625" style="18" customWidth="1"/>
    <col min="107" max="109" width="1.140625" style="1" customWidth="1"/>
    <col min="110" max="110" width="1.140625" style="19" customWidth="1"/>
    <col min="111" max="111" width="1.140625" style="18" customWidth="1"/>
    <col min="112" max="114" width="1.140625" style="1" customWidth="1"/>
    <col min="115" max="115" width="1.140625" style="19" customWidth="1"/>
    <col min="116" max="116" width="1.140625" style="18" customWidth="1"/>
    <col min="117" max="119" width="1.140625" style="1" customWidth="1"/>
    <col min="120" max="120" width="1.140625" style="19" customWidth="1"/>
    <col min="121" max="121" width="1.140625" style="18" customWidth="1"/>
    <col min="122" max="124" width="1.140625" style="1" customWidth="1"/>
    <col min="125" max="125" width="1.140625" style="19" customWidth="1"/>
    <col min="126" max="126" width="1.140625" style="18" customWidth="1"/>
    <col min="127" max="129" width="1.140625" style="1" customWidth="1"/>
    <col min="130" max="130" width="1.140625" style="19" customWidth="1"/>
    <col min="131" max="131" width="1.140625" style="18" customWidth="1"/>
    <col min="132" max="134" width="1.140625" style="1" customWidth="1"/>
    <col min="135" max="135" width="1.140625" style="19" customWidth="1"/>
    <col min="136" max="136" width="1.140625" style="18" customWidth="1"/>
    <col min="137" max="139" width="1.140625" style="1" customWidth="1"/>
    <col min="140" max="140" width="1.140625" style="19" customWidth="1"/>
    <col min="141" max="141" width="1.140625" style="18" customWidth="1"/>
    <col min="142" max="144" width="1.140625" style="1" customWidth="1"/>
    <col min="145" max="145" width="1.140625" style="19" customWidth="1"/>
    <col min="146" max="146" width="1.140625" style="18" customWidth="1"/>
    <col min="147" max="149" width="1.140625" style="1" customWidth="1"/>
    <col min="150" max="150" width="1.140625" style="19" customWidth="1"/>
    <col min="151" max="151" width="1.140625" style="18" customWidth="1"/>
    <col min="152" max="154" width="1.140625" style="1" customWidth="1"/>
    <col min="155" max="155" width="1.140625" style="19" customWidth="1"/>
    <col min="156" max="156" width="1.140625" style="18" customWidth="1"/>
    <col min="157" max="159" width="1.140625" style="1" customWidth="1"/>
    <col min="160" max="160" width="1.140625" style="19" customWidth="1"/>
    <col min="161" max="161" width="1.140625" style="18" customWidth="1"/>
    <col min="162" max="164" width="1.140625" style="1" customWidth="1"/>
    <col min="165" max="165" width="1.140625" style="19" customWidth="1"/>
    <col min="166" max="166" width="1.140625" style="18" customWidth="1"/>
    <col min="167" max="169" width="1.140625" style="1" customWidth="1"/>
    <col min="170" max="170" width="1.140625" style="19" customWidth="1"/>
    <col min="171" max="171" width="1.140625" style="18" customWidth="1"/>
    <col min="172" max="174" width="1.140625" style="1" customWidth="1"/>
    <col min="175" max="175" width="1.140625" style="19" customWidth="1"/>
    <col min="176" max="176" width="1.140625" style="18" customWidth="1"/>
    <col min="177" max="179" width="1.140625" style="1" customWidth="1"/>
    <col min="180" max="180" width="1.140625" style="19" customWidth="1"/>
    <col min="181" max="181" width="1.140625" style="18" customWidth="1"/>
    <col min="182" max="184" width="1.140625" style="1" customWidth="1"/>
    <col min="185" max="185" width="1.140625" style="19" customWidth="1"/>
    <col min="186" max="186" width="1.140625" style="18" customWidth="1"/>
    <col min="187" max="189" width="1.140625" style="1" customWidth="1"/>
    <col min="190" max="190" width="1.140625" style="19" customWidth="1"/>
    <col min="191" max="191" width="1.140625" style="18" customWidth="1"/>
    <col min="192" max="194" width="1.140625" style="1" customWidth="1"/>
    <col min="195" max="195" width="1.140625" style="19" customWidth="1"/>
    <col min="196" max="196" width="1.140625" style="18" customWidth="1"/>
    <col min="197" max="199" width="1.140625" style="1" customWidth="1"/>
    <col min="200" max="200" width="1.140625" style="19" customWidth="1"/>
    <col min="201" max="201" width="1.140625" style="18" customWidth="1"/>
    <col min="202" max="204" width="1.140625" style="1" customWidth="1"/>
    <col min="205" max="205" width="1.140625" style="19" customWidth="1"/>
    <col min="206" max="305" width="1.140625" hidden="1" customWidth="1"/>
    <col min="306" max="750" width="0.85546875" customWidth="1"/>
  </cols>
  <sheetData>
    <row r="1" spans="1:305" ht="27" customHeight="1" x14ac:dyDescent="0.25">
      <c r="A1" s="285" t="s">
        <v>33</v>
      </c>
      <c r="B1" s="286"/>
      <c r="C1" s="222" t="s">
        <v>29</v>
      </c>
      <c r="D1" s="223"/>
      <c r="E1" s="224"/>
      <c r="F1" s="75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74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74"/>
      <c r="GX1" s="67"/>
      <c r="GY1" s="67"/>
      <c r="GZ1" s="67"/>
      <c r="HA1" s="67"/>
      <c r="HB1" s="67"/>
      <c r="HC1" s="67"/>
      <c r="HD1" s="67"/>
      <c r="HE1" s="67"/>
      <c r="HF1" s="67"/>
      <c r="HG1" s="67"/>
      <c r="HH1" s="67"/>
      <c r="HI1" s="67"/>
      <c r="HJ1" s="67"/>
      <c r="HK1" s="67"/>
      <c r="HL1" s="67"/>
      <c r="HM1" s="67"/>
      <c r="HN1" s="67"/>
      <c r="HO1" s="67"/>
      <c r="HP1" s="67"/>
      <c r="HQ1" s="67"/>
      <c r="HR1" s="67"/>
      <c r="HS1" s="67"/>
      <c r="HT1" s="67"/>
      <c r="HU1" s="67"/>
      <c r="HV1" s="67"/>
      <c r="HW1" s="67"/>
      <c r="HX1" s="67"/>
      <c r="HY1" s="67"/>
      <c r="HZ1" s="67"/>
      <c r="IA1" s="67"/>
      <c r="IB1" s="67"/>
      <c r="IC1" s="67"/>
      <c r="ID1" s="67"/>
      <c r="IE1" s="67"/>
      <c r="IF1" s="67"/>
      <c r="IG1" s="67"/>
      <c r="IH1" s="67"/>
      <c r="II1" s="67"/>
      <c r="IJ1" s="67"/>
      <c r="IK1" s="67"/>
      <c r="IL1" s="67"/>
      <c r="IM1" s="67"/>
      <c r="IN1" s="67"/>
      <c r="IO1" s="67"/>
      <c r="IP1" s="67"/>
      <c r="IQ1" s="67"/>
      <c r="IR1" s="67"/>
      <c r="IS1" s="67"/>
      <c r="IT1" s="67"/>
      <c r="IU1" s="67"/>
      <c r="IV1" s="67"/>
      <c r="IW1" s="67"/>
      <c r="IX1" s="67"/>
      <c r="IY1" s="67"/>
      <c r="IZ1" s="67"/>
      <c r="JA1" s="67"/>
      <c r="JB1" s="67"/>
      <c r="JC1" s="67"/>
      <c r="JD1" s="67"/>
      <c r="JE1" s="67"/>
      <c r="JF1" s="67"/>
      <c r="JG1" s="67"/>
      <c r="JH1" s="67"/>
      <c r="JI1" s="67"/>
      <c r="JJ1" s="67"/>
      <c r="JK1" s="67"/>
      <c r="JL1" s="67"/>
      <c r="JM1" s="67"/>
      <c r="JN1" s="67"/>
      <c r="JO1" s="67"/>
      <c r="JP1" s="67"/>
      <c r="JQ1" s="67"/>
      <c r="JR1" s="67"/>
      <c r="JS1" s="67"/>
      <c r="JT1" s="67"/>
      <c r="JU1" s="67"/>
      <c r="JV1" s="67"/>
      <c r="JW1" s="67"/>
      <c r="JX1" s="67"/>
      <c r="JY1" s="67"/>
      <c r="JZ1" s="67"/>
      <c r="KA1" s="67"/>
      <c r="KB1" s="67"/>
      <c r="KC1" s="67"/>
      <c r="KD1" s="67"/>
      <c r="KE1" s="67"/>
      <c r="KF1" s="67"/>
      <c r="KG1" s="67"/>
      <c r="KH1" s="67"/>
      <c r="KI1" s="67"/>
      <c r="KJ1" s="67"/>
      <c r="KK1" s="67"/>
      <c r="KL1" s="67"/>
      <c r="KM1" s="67"/>
      <c r="KN1" s="67"/>
      <c r="KO1" s="67"/>
      <c r="KP1" s="67"/>
      <c r="KQ1" s="67"/>
      <c r="KR1" s="67"/>
      <c r="KS1" s="67"/>
    </row>
    <row r="2" spans="1:305" ht="41.25" customHeight="1" x14ac:dyDescent="0.25">
      <c r="A2" s="287"/>
      <c r="B2" s="288"/>
      <c r="C2" s="225"/>
      <c r="D2" s="226"/>
      <c r="E2" s="227"/>
      <c r="F2" s="76"/>
      <c r="G2" s="218">
        <v>12050</v>
      </c>
      <c r="H2" s="218"/>
      <c r="I2" s="218"/>
      <c r="J2" s="218"/>
      <c r="K2" s="218"/>
      <c r="L2" s="218">
        <f t="shared" ref="L2" si="0">G2+50</f>
        <v>12100</v>
      </c>
      <c r="M2" s="218"/>
      <c r="N2" s="218"/>
      <c r="O2" s="218"/>
      <c r="P2" s="218"/>
      <c r="Q2" s="218">
        <f t="shared" ref="Q2" si="1">L2+50</f>
        <v>12150</v>
      </c>
      <c r="R2" s="218"/>
      <c r="S2" s="218"/>
      <c r="T2" s="218"/>
      <c r="U2" s="218"/>
      <c r="V2" s="218">
        <f t="shared" ref="V2" si="2">Q2+50</f>
        <v>12200</v>
      </c>
      <c r="W2" s="218"/>
      <c r="X2" s="218"/>
      <c r="Y2" s="218"/>
      <c r="Z2" s="218"/>
      <c r="AA2" s="218">
        <f t="shared" ref="AA2" si="3">V2+50</f>
        <v>12250</v>
      </c>
      <c r="AB2" s="218"/>
      <c r="AC2" s="218"/>
      <c r="AD2" s="218"/>
      <c r="AE2" s="218"/>
      <c r="AF2" s="218">
        <f t="shared" ref="AF2" si="4">AA2+50</f>
        <v>12300</v>
      </c>
      <c r="AG2" s="218"/>
      <c r="AH2" s="218"/>
      <c r="AI2" s="218"/>
      <c r="AJ2" s="218"/>
      <c r="AK2" s="218">
        <f t="shared" ref="AK2" si="5">AF2+50</f>
        <v>12350</v>
      </c>
      <c r="AL2" s="218"/>
      <c r="AM2" s="218"/>
      <c r="AN2" s="218"/>
      <c r="AO2" s="218"/>
      <c r="AP2" s="218">
        <f t="shared" ref="AP2" si="6">AK2+50</f>
        <v>12400</v>
      </c>
      <c r="AQ2" s="218"/>
      <c r="AR2" s="218"/>
      <c r="AS2" s="218"/>
      <c r="AT2" s="218"/>
      <c r="AU2" s="218">
        <f t="shared" ref="AU2" si="7">AP2+50</f>
        <v>12450</v>
      </c>
      <c r="AV2" s="218"/>
      <c r="AW2" s="218"/>
      <c r="AX2" s="218"/>
      <c r="AY2" s="218"/>
      <c r="AZ2" s="218">
        <f t="shared" ref="AZ2" si="8">AU2+50</f>
        <v>12500</v>
      </c>
      <c r="BA2" s="218"/>
      <c r="BB2" s="218"/>
      <c r="BC2" s="218"/>
      <c r="BD2" s="218"/>
      <c r="BE2" s="218">
        <f t="shared" ref="BE2" si="9">AZ2+50</f>
        <v>12550</v>
      </c>
      <c r="BF2" s="218"/>
      <c r="BG2" s="218"/>
      <c r="BH2" s="218"/>
      <c r="BI2" s="218"/>
      <c r="BJ2" s="218">
        <f t="shared" ref="BJ2" si="10">BE2+50</f>
        <v>12600</v>
      </c>
      <c r="BK2" s="218"/>
      <c r="BL2" s="218"/>
      <c r="BM2" s="218"/>
      <c r="BN2" s="218"/>
      <c r="BO2" s="218">
        <f t="shared" ref="BO2" si="11">BJ2+50</f>
        <v>12650</v>
      </c>
      <c r="BP2" s="218"/>
      <c r="BQ2" s="218"/>
      <c r="BR2" s="218"/>
      <c r="BS2" s="218"/>
      <c r="BT2" s="218">
        <f t="shared" ref="BT2" si="12">BO2+50</f>
        <v>12700</v>
      </c>
      <c r="BU2" s="218"/>
      <c r="BV2" s="218"/>
      <c r="BW2" s="218"/>
      <c r="BX2" s="218"/>
      <c r="BY2" s="218">
        <f t="shared" ref="BY2" si="13">BT2+50</f>
        <v>12750</v>
      </c>
      <c r="BZ2" s="218"/>
      <c r="CA2" s="218"/>
      <c r="CB2" s="218"/>
      <c r="CC2" s="218"/>
      <c r="CD2" s="218">
        <f t="shared" ref="CD2" si="14">BY2+50</f>
        <v>12800</v>
      </c>
      <c r="CE2" s="218"/>
      <c r="CF2" s="218"/>
      <c r="CG2" s="218"/>
      <c r="CH2" s="218"/>
      <c r="CI2" s="218">
        <f t="shared" ref="CI2" si="15">CD2+50</f>
        <v>12850</v>
      </c>
      <c r="CJ2" s="218"/>
      <c r="CK2" s="218"/>
      <c r="CL2" s="218"/>
      <c r="CM2" s="218"/>
      <c r="CN2" s="218">
        <f t="shared" ref="CN2" si="16">CI2+50</f>
        <v>12900</v>
      </c>
      <c r="CO2" s="218"/>
      <c r="CP2" s="218"/>
      <c r="CQ2" s="218"/>
      <c r="CR2" s="218"/>
      <c r="CS2" s="218">
        <f t="shared" ref="CS2" si="17">CN2+50</f>
        <v>12950</v>
      </c>
      <c r="CT2" s="218"/>
      <c r="CU2" s="218"/>
      <c r="CV2" s="218"/>
      <c r="CW2" s="218"/>
      <c r="CX2" s="218">
        <f t="shared" ref="CX2" si="18">CS2+50</f>
        <v>13000</v>
      </c>
      <c r="CY2" s="218"/>
      <c r="CZ2" s="218"/>
      <c r="DA2" s="218"/>
      <c r="DB2" s="218"/>
      <c r="DC2" s="218">
        <f t="shared" ref="DC2" si="19">CX2+50</f>
        <v>13050</v>
      </c>
      <c r="DD2" s="218"/>
      <c r="DE2" s="218"/>
      <c r="DF2" s="218"/>
      <c r="DG2" s="218"/>
      <c r="DH2" s="218">
        <f t="shared" ref="DH2" si="20">DC2+50</f>
        <v>13100</v>
      </c>
      <c r="DI2" s="218"/>
      <c r="DJ2" s="218"/>
      <c r="DK2" s="218"/>
      <c r="DL2" s="218"/>
      <c r="DM2" s="218">
        <f t="shared" ref="DM2" si="21">DH2+50</f>
        <v>13150</v>
      </c>
      <c r="DN2" s="218"/>
      <c r="DO2" s="218"/>
      <c r="DP2" s="218"/>
      <c r="DQ2" s="218"/>
      <c r="DR2" s="218">
        <f t="shared" ref="DR2" si="22">DM2+50</f>
        <v>13200</v>
      </c>
      <c r="DS2" s="218"/>
      <c r="DT2" s="218"/>
      <c r="DU2" s="218"/>
      <c r="DV2" s="218"/>
      <c r="DW2" s="218">
        <f t="shared" ref="DW2" si="23">DR2+50</f>
        <v>13250</v>
      </c>
      <c r="DX2" s="218"/>
      <c r="DY2" s="218"/>
      <c r="DZ2" s="218"/>
      <c r="EA2" s="218"/>
      <c r="EB2" s="218">
        <f t="shared" ref="EB2" si="24">DW2+50</f>
        <v>13300</v>
      </c>
      <c r="EC2" s="218"/>
      <c r="ED2" s="218"/>
      <c r="EE2" s="218"/>
      <c r="EF2" s="218"/>
      <c r="EG2" s="218">
        <f t="shared" ref="EG2" si="25">EB2+50</f>
        <v>13350</v>
      </c>
      <c r="EH2" s="218"/>
      <c r="EI2" s="218"/>
      <c r="EJ2" s="218"/>
      <c r="EK2" s="218"/>
      <c r="EL2" s="218">
        <f t="shared" ref="EL2" si="26">EG2+50</f>
        <v>13400</v>
      </c>
      <c r="EM2" s="218"/>
      <c r="EN2" s="218"/>
      <c r="EO2" s="218"/>
      <c r="EP2" s="218"/>
      <c r="EQ2" s="218">
        <f t="shared" ref="EQ2" si="27">EL2+50</f>
        <v>13450</v>
      </c>
      <c r="ER2" s="218"/>
      <c r="ES2" s="218"/>
      <c r="ET2" s="218"/>
      <c r="EU2" s="218"/>
      <c r="EV2" s="218">
        <f t="shared" ref="EV2" si="28">EQ2+50</f>
        <v>13500</v>
      </c>
      <c r="EW2" s="218"/>
      <c r="EX2" s="218"/>
      <c r="EY2" s="218"/>
      <c r="EZ2" s="218"/>
      <c r="FA2" s="218">
        <f t="shared" ref="FA2" si="29">EV2+50</f>
        <v>13550</v>
      </c>
      <c r="FB2" s="218"/>
      <c r="FC2" s="218"/>
      <c r="FD2" s="218"/>
      <c r="FE2" s="218"/>
      <c r="FF2" s="218">
        <f t="shared" ref="FF2" si="30">FA2+50</f>
        <v>13600</v>
      </c>
      <c r="FG2" s="218"/>
      <c r="FH2" s="218"/>
      <c r="FI2" s="218"/>
      <c r="FJ2" s="218"/>
      <c r="FK2" s="218">
        <f t="shared" ref="FK2" si="31">FF2+50</f>
        <v>13650</v>
      </c>
      <c r="FL2" s="218"/>
      <c r="FM2" s="218"/>
      <c r="FN2" s="218"/>
      <c r="FO2" s="218"/>
      <c r="FP2" s="218">
        <f t="shared" ref="FP2" si="32">FK2+50</f>
        <v>13700</v>
      </c>
      <c r="FQ2" s="218"/>
      <c r="FR2" s="218"/>
      <c r="FS2" s="218"/>
      <c r="FT2" s="218"/>
      <c r="FU2" s="218">
        <f t="shared" ref="FU2" si="33">FP2+50</f>
        <v>13750</v>
      </c>
      <c r="FV2" s="218"/>
      <c r="FW2" s="218"/>
      <c r="FX2" s="218"/>
      <c r="FY2" s="218"/>
      <c r="FZ2" s="218">
        <f t="shared" ref="FZ2" si="34">FU2+50</f>
        <v>13800</v>
      </c>
      <c r="GA2" s="218"/>
      <c r="GB2" s="218"/>
      <c r="GC2" s="218"/>
      <c r="GD2" s="218"/>
      <c r="GE2" s="218">
        <f t="shared" ref="GE2" si="35">FZ2+50</f>
        <v>13850</v>
      </c>
      <c r="GF2" s="218"/>
      <c r="GG2" s="218"/>
      <c r="GH2" s="218"/>
      <c r="GI2" s="218"/>
      <c r="GJ2" s="218">
        <f t="shared" ref="GJ2" si="36">GE2+50</f>
        <v>13900</v>
      </c>
      <c r="GK2" s="218"/>
      <c r="GL2" s="218"/>
      <c r="GM2" s="218"/>
      <c r="GN2" s="218"/>
      <c r="GO2" s="218">
        <f t="shared" ref="GO2" si="37">GJ2+50</f>
        <v>13950</v>
      </c>
      <c r="GP2" s="218"/>
      <c r="GQ2" s="218"/>
      <c r="GR2" s="218"/>
      <c r="GS2" s="218"/>
      <c r="GT2" s="218"/>
      <c r="GU2" s="218"/>
      <c r="GV2" s="218"/>
      <c r="GW2" s="218"/>
      <c r="GX2" s="218"/>
      <c r="GY2" s="218">
        <f t="shared" ref="GY2" si="38">GT2+50</f>
        <v>50</v>
      </c>
      <c r="GZ2" s="218"/>
      <c r="HA2" s="218"/>
      <c r="HB2" s="218"/>
      <c r="HC2" s="218"/>
      <c r="HD2" s="218">
        <f t="shared" ref="HD2" si="39">GY2+50</f>
        <v>100</v>
      </c>
      <c r="HE2" s="218"/>
      <c r="HF2" s="218"/>
      <c r="HG2" s="218"/>
      <c r="HH2" s="218"/>
      <c r="HI2" s="218">
        <f t="shared" ref="HI2" si="40">HD2+50</f>
        <v>150</v>
      </c>
      <c r="HJ2" s="218"/>
      <c r="HK2" s="218"/>
      <c r="HL2" s="218"/>
      <c r="HM2" s="218"/>
      <c r="HN2" s="218">
        <f t="shared" ref="HN2" si="41">HI2+50</f>
        <v>200</v>
      </c>
      <c r="HO2" s="218"/>
      <c r="HP2" s="218"/>
      <c r="HQ2" s="218"/>
      <c r="HR2" s="218"/>
      <c r="HS2" s="218">
        <f t="shared" ref="HS2" si="42">HN2+50</f>
        <v>250</v>
      </c>
      <c r="HT2" s="218"/>
      <c r="HU2" s="218"/>
      <c r="HV2" s="218"/>
      <c r="HW2" s="218"/>
      <c r="HX2" s="218">
        <f t="shared" ref="HX2" si="43">HS2+50</f>
        <v>300</v>
      </c>
      <c r="HY2" s="218"/>
      <c r="HZ2" s="218"/>
      <c r="IA2" s="218"/>
      <c r="IB2" s="218"/>
      <c r="IC2" s="218">
        <f t="shared" ref="IC2" si="44">HX2+50</f>
        <v>350</v>
      </c>
      <c r="ID2" s="218"/>
      <c r="IE2" s="218"/>
      <c r="IF2" s="218"/>
      <c r="IG2" s="218"/>
      <c r="IH2" s="218">
        <f t="shared" ref="IH2" si="45">IC2+50</f>
        <v>400</v>
      </c>
      <c r="II2" s="218"/>
      <c r="IJ2" s="218"/>
      <c r="IK2" s="218"/>
      <c r="IL2" s="218"/>
      <c r="IM2" s="218">
        <f t="shared" ref="IM2" si="46">IH2+50</f>
        <v>450</v>
      </c>
      <c r="IN2" s="218"/>
      <c r="IO2" s="218"/>
      <c r="IP2" s="218"/>
      <c r="IQ2" s="218"/>
      <c r="IR2" s="218">
        <f t="shared" ref="IR2" si="47">IM2+50</f>
        <v>500</v>
      </c>
      <c r="IS2" s="218"/>
      <c r="IT2" s="218"/>
      <c r="IU2" s="218"/>
      <c r="IV2" s="218"/>
      <c r="IW2" s="218">
        <f t="shared" ref="IW2" si="48">IR2+50</f>
        <v>550</v>
      </c>
      <c r="IX2" s="218"/>
      <c r="IY2" s="218"/>
      <c r="IZ2" s="218"/>
      <c r="JA2" s="218"/>
      <c r="JB2" s="218">
        <f t="shared" ref="JB2" si="49">IW2+50</f>
        <v>600</v>
      </c>
      <c r="JC2" s="218"/>
      <c r="JD2" s="218"/>
      <c r="JE2" s="218"/>
      <c r="JF2" s="218"/>
      <c r="JG2" s="218">
        <f t="shared" ref="JG2" si="50">JB2+50</f>
        <v>650</v>
      </c>
      <c r="JH2" s="218"/>
      <c r="JI2" s="218"/>
      <c r="JJ2" s="218"/>
      <c r="JK2" s="218"/>
      <c r="JL2" s="218">
        <f t="shared" ref="JL2" si="51">JG2+50</f>
        <v>700</v>
      </c>
      <c r="JM2" s="218"/>
      <c r="JN2" s="218"/>
      <c r="JO2" s="218"/>
      <c r="JP2" s="218"/>
      <c r="JQ2" s="218">
        <f t="shared" ref="JQ2" si="52">JL2+50</f>
        <v>750</v>
      </c>
      <c r="JR2" s="218"/>
      <c r="JS2" s="218"/>
      <c r="JT2" s="218"/>
      <c r="JU2" s="218"/>
      <c r="JV2" s="218">
        <f t="shared" ref="JV2" si="53">JQ2+50</f>
        <v>800</v>
      </c>
      <c r="JW2" s="218"/>
      <c r="JX2" s="218"/>
      <c r="JY2" s="218"/>
      <c r="JZ2" s="218"/>
      <c r="KA2" s="218">
        <f t="shared" ref="KA2" si="54">JV2+50</f>
        <v>850</v>
      </c>
      <c r="KB2" s="218"/>
      <c r="KC2" s="218"/>
      <c r="KD2" s="218"/>
      <c r="KE2" s="218"/>
      <c r="KF2" s="218">
        <f t="shared" ref="KF2" si="55">KA2+50</f>
        <v>900</v>
      </c>
      <c r="KG2" s="218"/>
      <c r="KH2" s="218"/>
      <c r="KI2" s="218"/>
      <c r="KJ2" s="218"/>
      <c r="KK2" s="218">
        <f t="shared" ref="KK2" si="56">KF2+50</f>
        <v>950</v>
      </c>
      <c r="KL2" s="218"/>
      <c r="KM2" s="218"/>
      <c r="KN2" s="218"/>
      <c r="KO2" s="218"/>
      <c r="KP2" s="218">
        <f t="shared" ref="KP2" si="57">KK2+50</f>
        <v>1000</v>
      </c>
      <c r="KQ2" s="218"/>
      <c r="KR2" s="218"/>
      <c r="KS2" s="218"/>
    </row>
    <row r="3" spans="1:305" ht="5.0999999999999996" customHeight="1" thickBot="1" x14ac:dyDescent="0.3">
      <c r="A3" s="287"/>
      <c r="B3" s="288"/>
      <c r="C3" s="228"/>
      <c r="D3" s="229"/>
      <c r="E3" s="230"/>
      <c r="F3" s="236"/>
      <c r="G3" s="236"/>
      <c r="H3" s="236"/>
      <c r="I3" s="236"/>
      <c r="J3" s="237"/>
      <c r="K3" s="235"/>
      <c r="L3" s="236"/>
      <c r="M3" s="236"/>
      <c r="N3" s="236"/>
      <c r="O3" s="237"/>
      <c r="P3" s="235"/>
      <c r="Q3" s="236"/>
      <c r="R3" s="236"/>
      <c r="S3" s="236"/>
      <c r="T3" s="237"/>
      <c r="U3" s="235"/>
      <c r="V3" s="236"/>
      <c r="W3" s="236"/>
      <c r="X3" s="236"/>
      <c r="Y3" s="237"/>
      <c r="Z3" s="235"/>
      <c r="AA3" s="236"/>
      <c r="AB3" s="236"/>
      <c r="AC3" s="236"/>
      <c r="AD3" s="237"/>
      <c r="AE3" s="235"/>
      <c r="AF3" s="236"/>
      <c r="AG3" s="236"/>
      <c r="AH3" s="236"/>
      <c r="AI3" s="237"/>
      <c r="AJ3" s="235"/>
      <c r="AK3" s="236"/>
      <c r="AL3" s="236"/>
      <c r="AM3" s="236"/>
      <c r="AN3" s="237"/>
      <c r="AO3" s="235"/>
      <c r="AP3" s="236"/>
      <c r="AQ3" s="236"/>
      <c r="AR3" s="236"/>
      <c r="AS3" s="237"/>
      <c r="AT3" s="235"/>
      <c r="AU3" s="236"/>
      <c r="AV3" s="236"/>
      <c r="AW3" s="236"/>
      <c r="AX3" s="237"/>
      <c r="AY3" s="235"/>
      <c r="AZ3" s="236"/>
      <c r="BA3" s="236"/>
      <c r="BB3" s="236"/>
      <c r="BC3" s="237"/>
      <c r="BD3" s="235"/>
      <c r="BE3" s="236"/>
      <c r="BF3" s="236"/>
      <c r="BG3" s="236"/>
      <c r="BH3" s="237"/>
      <c r="BI3" s="235"/>
      <c r="BJ3" s="236"/>
      <c r="BK3" s="236"/>
      <c r="BL3" s="236"/>
      <c r="BM3" s="237"/>
      <c r="BN3" s="235"/>
      <c r="BO3" s="236"/>
      <c r="BP3" s="236"/>
      <c r="BQ3" s="236"/>
      <c r="BR3" s="237"/>
      <c r="BS3" s="235"/>
      <c r="BT3" s="236"/>
      <c r="BU3" s="236"/>
      <c r="BV3" s="236"/>
      <c r="BW3" s="237"/>
      <c r="BX3" s="235"/>
      <c r="BY3" s="236"/>
      <c r="BZ3" s="236"/>
      <c r="CA3" s="236"/>
      <c r="CB3" s="237"/>
      <c r="CC3" s="235"/>
      <c r="CD3" s="236"/>
      <c r="CE3" s="236"/>
      <c r="CF3" s="236"/>
      <c r="CG3" s="237"/>
      <c r="CH3" s="235"/>
      <c r="CI3" s="236"/>
      <c r="CJ3" s="236"/>
      <c r="CK3" s="236"/>
      <c r="CL3" s="237"/>
      <c r="CM3" s="235"/>
      <c r="CN3" s="236"/>
      <c r="CO3" s="236"/>
      <c r="CP3" s="236"/>
      <c r="CQ3" s="237"/>
      <c r="CR3" s="235"/>
      <c r="CS3" s="236"/>
      <c r="CT3" s="236"/>
      <c r="CU3" s="236"/>
      <c r="CV3" s="237"/>
      <c r="CW3" s="235"/>
      <c r="CX3" s="236"/>
      <c r="CY3" s="236"/>
      <c r="CZ3" s="236"/>
      <c r="DA3" s="237"/>
      <c r="DB3" s="235"/>
      <c r="DC3" s="236"/>
      <c r="DD3" s="236"/>
      <c r="DE3" s="236"/>
      <c r="DF3" s="237"/>
      <c r="DG3" s="235"/>
      <c r="DH3" s="236"/>
      <c r="DI3" s="236"/>
      <c r="DJ3" s="236"/>
      <c r="DK3" s="237"/>
      <c r="DL3" s="235"/>
      <c r="DM3" s="236"/>
      <c r="DN3" s="236"/>
      <c r="DO3" s="236"/>
      <c r="DP3" s="237"/>
      <c r="DQ3" s="235"/>
      <c r="DR3" s="236"/>
      <c r="DS3" s="236"/>
      <c r="DT3" s="236"/>
      <c r="DU3" s="237"/>
      <c r="DV3" s="235"/>
      <c r="DW3" s="236"/>
      <c r="DX3" s="236"/>
      <c r="DY3" s="236"/>
      <c r="DZ3" s="237"/>
      <c r="EA3" s="235"/>
      <c r="EB3" s="236"/>
      <c r="EC3" s="236"/>
      <c r="ED3" s="236"/>
      <c r="EE3" s="237"/>
      <c r="EF3" s="235"/>
      <c r="EG3" s="236"/>
      <c r="EH3" s="236"/>
      <c r="EI3" s="236"/>
      <c r="EJ3" s="237"/>
      <c r="EK3" s="235"/>
      <c r="EL3" s="236"/>
      <c r="EM3" s="236"/>
      <c r="EN3" s="236"/>
      <c r="EO3" s="237"/>
      <c r="EP3" s="235"/>
      <c r="EQ3" s="236"/>
      <c r="ER3" s="236"/>
      <c r="ES3" s="236"/>
      <c r="ET3" s="237"/>
      <c r="EU3" s="235"/>
      <c r="EV3" s="236"/>
      <c r="EW3" s="236"/>
      <c r="EX3" s="236"/>
      <c r="EY3" s="237"/>
      <c r="EZ3" s="235"/>
      <c r="FA3" s="236"/>
      <c r="FB3" s="236"/>
      <c r="FC3" s="236"/>
      <c r="FD3" s="237"/>
      <c r="FE3" s="235"/>
      <c r="FF3" s="236"/>
      <c r="FG3" s="236"/>
      <c r="FH3" s="236"/>
      <c r="FI3" s="237"/>
      <c r="FJ3" s="235"/>
      <c r="FK3" s="236"/>
      <c r="FL3" s="236"/>
      <c r="FM3" s="236"/>
      <c r="FN3" s="237"/>
      <c r="FO3" s="235"/>
      <c r="FP3" s="236"/>
      <c r="FQ3" s="236"/>
      <c r="FR3" s="236"/>
      <c r="FS3" s="237"/>
      <c r="FT3" s="235"/>
      <c r="FU3" s="236"/>
      <c r="FV3" s="236"/>
      <c r="FW3" s="236"/>
      <c r="FX3" s="237"/>
      <c r="FY3" s="235"/>
      <c r="FZ3" s="236"/>
      <c r="GA3" s="236"/>
      <c r="GB3" s="236"/>
      <c r="GC3" s="237"/>
      <c r="GD3" s="235"/>
      <c r="GE3" s="236"/>
      <c r="GF3" s="236"/>
      <c r="GG3" s="236"/>
      <c r="GH3" s="237"/>
      <c r="GI3" s="235"/>
      <c r="GJ3" s="236"/>
      <c r="GK3" s="236"/>
      <c r="GL3" s="236"/>
      <c r="GM3" s="237"/>
      <c r="GN3" s="235"/>
      <c r="GO3" s="236"/>
      <c r="GP3" s="236"/>
      <c r="GQ3" s="236"/>
      <c r="GR3" s="237"/>
      <c r="GS3" s="235"/>
      <c r="GT3" s="236"/>
      <c r="GU3" s="236"/>
      <c r="GV3" s="236"/>
      <c r="GW3" s="266"/>
      <c r="GX3" s="235"/>
      <c r="GY3" s="236"/>
      <c r="GZ3" s="236"/>
      <c r="HA3" s="236"/>
      <c r="HB3" s="237"/>
      <c r="HC3" s="235"/>
      <c r="HD3" s="236"/>
      <c r="HE3" s="236"/>
      <c r="HF3" s="236"/>
      <c r="HG3" s="237"/>
      <c r="HH3" s="235"/>
      <c r="HI3" s="236"/>
      <c r="HJ3" s="236"/>
      <c r="HK3" s="236"/>
      <c r="HL3" s="237"/>
      <c r="HM3" s="235"/>
      <c r="HN3" s="236"/>
      <c r="HO3" s="236"/>
      <c r="HP3" s="236"/>
      <c r="HQ3" s="237"/>
      <c r="HR3" s="235"/>
      <c r="HS3" s="236"/>
      <c r="HT3" s="236"/>
      <c r="HU3" s="236"/>
      <c r="HV3" s="237"/>
      <c r="HW3" s="235"/>
      <c r="HX3" s="236"/>
      <c r="HY3" s="236"/>
      <c r="HZ3" s="236"/>
      <c r="IA3" s="237"/>
      <c r="IB3" s="235"/>
      <c r="IC3" s="236"/>
      <c r="ID3" s="236"/>
      <c r="IE3" s="236"/>
      <c r="IF3" s="237"/>
      <c r="IG3" s="235"/>
      <c r="IH3" s="236"/>
      <c r="II3" s="236"/>
      <c r="IJ3" s="236"/>
      <c r="IK3" s="237"/>
      <c r="IL3" s="235"/>
      <c r="IM3" s="236"/>
      <c r="IN3" s="236"/>
      <c r="IO3" s="236"/>
      <c r="IP3" s="237"/>
      <c r="IQ3" s="235"/>
      <c r="IR3" s="236"/>
      <c r="IS3" s="236"/>
      <c r="IT3" s="236"/>
      <c r="IU3" s="237"/>
      <c r="IV3" s="235"/>
      <c r="IW3" s="236"/>
      <c r="IX3" s="236"/>
      <c r="IY3" s="236"/>
      <c r="IZ3" s="237"/>
      <c r="JA3" s="235"/>
      <c r="JB3" s="236"/>
      <c r="JC3" s="236"/>
      <c r="JD3" s="236"/>
      <c r="JE3" s="237"/>
      <c r="JF3" s="235"/>
      <c r="JG3" s="236"/>
      <c r="JH3" s="236"/>
      <c r="JI3" s="236"/>
      <c r="JJ3" s="237"/>
      <c r="JK3" s="235"/>
      <c r="JL3" s="236"/>
      <c r="JM3" s="236"/>
      <c r="JN3" s="236"/>
      <c r="JO3" s="237"/>
      <c r="JP3" s="235"/>
      <c r="JQ3" s="236"/>
      <c r="JR3" s="236"/>
      <c r="JS3" s="236"/>
      <c r="JT3" s="237"/>
      <c r="JU3" s="235"/>
      <c r="JV3" s="236"/>
      <c r="JW3" s="236"/>
      <c r="JX3" s="236"/>
      <c r="JY3" s="237"/>
      <c r="JZ3" s="235"/>
      <c r="KA3" s="236"/>
      <c r="KB3" s="236"/>
      <c r="KC3" s="236"/>
      <c r="KD3" s="237"/>
      <c r="KE3" s="235"/>
      <c r="KF3" s="236"/>
      <c r="KG3" s="236"/>
      <c r="KH3" s="236"/>
      <c r="KI3" s="237"/>
      <c r="KJ3" s="235"/>
      <c r="KK3" s="236"/>
      <c r="KL3" s="236"/>
      <c r="KM3" s="236"/>
      <c r="KN3" s="237"/>
      <c r="KO3" s="235"/>
      <c r="KP3" s="236"/>
      <c r="KQ3" s="236"/>
      <c r="KR3" s="236"/>
      <c r="KS3" s="266"/>
    </row>
    <row r="4" spans="1:305" ht="5.0999999999999996" customHeight="1" x14ac:dyDescent="0.25">
      <c r="A4" s="287"/>
      <c r="B4" s="288"/>
      <c r="C4" s="292" t="s">
        <v>12</v>
      </c>
      <c r="D4" s="233" t="s">
        <v>13</v>
      </c>
      <c r="E4" s="231" t="s">
        <v>14</v>
      </c>
      <c r="F4" s="220"/>
      <c r="G4" s="220"/>
      <c r="H4" s="220"/>
      <c r="I4" s="220"/>
      <c r="J4" s="221"/>
      <c r="K4" s="219"/>
      <c r="L4" s="220"/>
      <c r="M4" s="220"/>
      <c r="N4" s="220"/>
      <c r="O4" s="221"/>
      <c r="P4" s="219"/>
      <c r="Q4" s="220"/>
      <c r="R4" s="220"/>
      <c r="S4" s="220"/>
      <c r="T4" s="221"/>
      <c r="U4" s="219"/>
      <c r="V4" s="220"/>
      <c r="W4" s="220"/>
      <c r="X4" s="220"/>
      <c r="Y4" s="221"/>
      <c r="Z4" s="219"/>
      <c r="AA4" s="220"/>
      <c r="AB4" s="220"/>
      <c r="AC4" s="220"/>
      <c r="AD4" s="221"/>
      <c r="AE4" s="219"/>
      <c r="AF4" s="220"/>
      <c r="AG4" s="220"/>
      <c r="AH4" s="220"/>
      <c r="AI4" s="221"/>
      <c r="AJ4" s="219"/>
      <c r="AK4" s="220"/>
      <c r="AL4" s="220"/>
      <c r="AM4" s="220"/>
      <c r="AN4" s="221"/>
      <c r="AO4" s="219"/>
      <c r="AP4" s="220"/>
      <c r="AQ4" s="220"/>
      <c r="AR4" s="220"/>
      <c r="AS4" s="221"/>
      <c r="AT4" s="219"/>
      <c r="AU4" s="220"/>
      <c r="AV4" s="220"/>
      <c r="AW4" s="220"/>
      <c r="AX4" s="221"/>
      <c r="AY4" s="219"/>
      <c r="AZ4" s="220"/>
      <c r="BA4" s="220"/>
      <c r="BB4" s="220"/>
      <c r="BC4" s="221"/>
      <c r="BD4" s="219"/>
      <c r="BE4" s="220"/>
      <c r="BF4" s="220"/>
      <c r="BG4" s="220"/>
      <c r="BH4" s="221"/>
      <c r="BI4" s="219"/>
      <c r="BJ4" s="220"/>
      <c r="BK4" s="220"/>
      <c r="BL4" s="220"/>
      <c r="BM4" s="221"/>
      <c r="BN4" s="219"/>
      <c r="BO4" s="220"/>
      <c r="BP4" s="220"/>
      <c r="BQ4" s="220"/>
      <c r="BR4" s="221"/>
      <c r="BS4" s="219"/>
      <c r="BT4" s="220"/>
      <c r="BU4" s="220"/>
      <c r="BV4" s="220"/>
      <c r="BW4" s="221"/>
      <c r="BX4" s="219"/>
      <c r="BY4" s="220"/>
      <c r="BZ4" s="220"/>
      <c r="CA4" s="220"/>
      <c r="CB4" s="221"/>
      <c r="CC4" s="219"/>
      <c r="CD4" s="220"/>
      <c r="CE4" s="220"/>
      <c r="CF4" s="220"/>
      <c r="CG4" s="221"/>
      <c r="CH4" s="219"/>
      <c r="CI4" s="220"/>
      <c r="CJ4" s="220"/>
      <c r="CK4" s="220"/>
      <c r="CL4" s="221"/>
      <c r="CM4" s="219"/>
      <c r="CN4" s="220"/>
      <c r="CO4" s="220"/>
      <c r="CP4" s="220"/>
      <c r="CQ4" s="221"/>
      <c r="CR4" s="219"/>
      <c r="CS4" s="220"/>
      <c r="CT4" s="220"/>
      <c r="CU4" s="220"/>
      <c r="CV4" s="221"/>
      <c r="CW4" s="219"/>
      <c r="CX4" s="220"/>
      <c r="CY4" s="220"/>
      <c r="CZ4" s="220"/>
      <c r="DA4" s="221"/>
      <c r="DB4" s="219"/>
      <c r="DC4" s="220"/>
      <c r="DD4" s="220"/>
      <c r="DE4" s="220"/>
      <c r="DF4" s="221"/>
      <c r="DG4" s="219"/>
      <c r="DH4" s="220"/>
      <c r="DI4" s="220"/>
      <c r="DJ4" s="220"/>
      <c r="DK4" s="221"/>
      <c r="DL4" s="219"/>
      <c r="DM4" s="220"/>
      <c r="DN4" s="220"/>
      <c r="DO4" s="220"/>
      <c r="DP4" s="221"/>
      <c r="DQ4" s="219"/>
      <c r="DR4" s="220"/>
      <c r="DS4" s="220"/>
      <c r="DT4" s="220"/>
      <c r="DU4" s="221"/>
      <c r="DV4" s="219"/>
      <c r="DW4" s="220"/>
      <c r="DX4" s="220"/>
      <c r="DY4" s="220"/>
      <c r="DZ4" s="221"/>
      <c r="EA4" s="219"/>
      <c r="EB4" s="220"/>
      <c r="EC4" s="220"/>
      <c r="ED4" s="220"/>
      <c r="EE4" s="221"/>
      <c r="EF4" s="219"/>
      <c r="EG4" s="220"/>
      <c r="EH4" s="220"/>
      <c r="EI4" s="220"/>
      <c r="EJ4" s="221"/>
      <c r="EK4" s="219"/>
      <c r="EL4" s="220"/>
      <c r="EM4" s="220"/>
      <c r="EN4" s="220"/>
      <c r="EO4" s="221"/>
      <c r="EP4" s="219"/>
      <c r="EQ4" s="220"/>
      <c r="ER4" s="220"/>
      <c r="ES4" s="220"/>
      <c r="ET4" s="221"/>
      <c r="EU4" s="219"/>
      <c r="EV4" s="220"/>
      <c r="EW4" s="220"/>
      <c r="EX4" s="220"/>
      <c r="EY4" s="221"/>
      <c r="EZ4" s="219"/>
      <c r="FA4" s="220"/>
      <c r="FB4" s="220"/>
      <c r="FC4" s="220"/>
      <c r="FD4" s="221"/>
      <c r="FE4" s="219"/>
      <c r="FF4" s="220"/>
      <c r="FG4" s="220"/>
      <c r="FH4" s="220"/>
      <c r="FI4" s="221"/>
      <c r="FJ4" s="219"/>
      <c r="FK4" s="220"/>
      <c r="FL4" s="220"/>
      <c r="FM4" s="220"/>
      <c r="FN4" s="221"/>
      <c r="FO4" s="219"/>
      <c r="FP4" s="220"/>
      <c r="FQ4" s="220"/>
      <c r="FR4" s="220"/>
      <c r="FS4" s="221"/>
      <c r="FT4" s="219"/>
      <c r="FU4" s="220"/>
      <c r="FV4" s="220"/>
      <c r="FW4" s="220"/>
      <c r="FX4" s="221"/>
      <c r="FY4" s="219"/>
      <c r="FZ4" s="220"/>
      <c r="GA4" s="220"/>
      <c r="GB4" s="220"/>
      <c r="GC4" s="221"/>
      <c r="GD4" s="219"/>
      <c r="GE4" s="220"/>
      <c r="GF4" s="220"/>
      <c r="GG4" s="220"/>
      <c r="GH4" s="221"/>
      <c r="GI4" s="219"/>
      <c r="GJ4" s="220"/>
      <c r="GK4" s="220"/>
      <c r="GL4" s="220"/>
      <c r="GM4" s="221"/>
      <c r="GN4" s="219"/>
      <c r="GO4" s="220"/>
      <c r="GP4" s="220"/>
      <c r="GQ4" s="220"/>
      <c r="GR4" s="221"/>
      <c r="GS4" s="219"/>
      <c r="GT4" s="220"/>
      <c r="GU4" s="220"/>
      <c r="GV4" s="220"/>
      <c r="GW4" s="267"/>
      <c r="GX4" s="219"/>
      <c r="GY4" s="220"/>
      <c r="GZ4" s="220"/>
      <c r="HA4" s="220"/>
      <c r="HB4" s="221"/>
      <c r="HC4" s="219"/>
      <c r="HD4" s="220"/>
      <c r="HE4" s="220"/>
      <c r="HF4" s="220"/>
      <c r="HG4" s="221"/>
      <c r="HH4" s="219"/>
      <c r="HI4" s="220"/>
      <c r="HJ4" s="220"/>
      <c r="HK4" s="220"/>
      <c r="HL4" s="221"/>
      <c r="HM4" s="219"/>
      <c r="HN4" s="220"/>
      <c r="HO4" s="220"/>
      <c r="HP4" s="220"/>
      <c r="HQ4" s="221"/>
      <c r="HR4" s="219"/>
      <c r="HS4" s="220"/>
      <c r="HT4" s="220"/>
      <c r="HU4" s="220"/>
      <c r="HV4" s="221"/>
      <c r="HW4" s="219"/>
      <c r="HX4" s="220"/>
      <c r="HY4" s="220"/>
      <c r="HZ4" s="220"/>
      <c r="IA4" s="221"/>
      <c r="IB4" s="219"/>
      <c r="IC4" s="220"/>
      <c r="ID4" s="220"/>
      <c r="IE4" s="220"/>
      <c r="IF4" s="221"/>
      <c r="IG4" s="219"/>
      <c r="IH4" s="220"/>
      <c r="II4" s="220"/>
      <c r="IJ4" s="220"/>
      <c r="IK4" s="221"/>
      <c r="IL4" s="219"/>
      <c r="IM4" s="220"/>
      <c r="IN4" s="220"/>
      <c r="IO4" s="220"/>
      <c r="IP4" s="221"/>
      <c r="IQ4" s="219"/>
      <c r="IR4" s="220"/>
      <c r="IS4" s="220"/>
      <c r="IT4" s="220"/>
      <c r="IU4" s="221"/>
      <c r="IV4" s="219"/>
      <c r="IW4" s="220"/>
      <c r="IX4" s="220"/>
      <c r="IY4" s="220"/>
      <c r="IZ4" s="221"/>
      <c r="JA4" s="219"/>
      <c r="JB4" s="220"/>
      <c r="JC4" s="220"/>
      <c r="JD4" s="220"/>
      <c r="JE4" s="221"/>
      <c r="JF4" s="219"/>
      <c r="JG4" s="220"/>
      <c r="JH4" s="220"/>
      <c r="JI4" s="220"/>
      <c r="JJ4" s="221"/>
      <c r="JK4" s="219"/>
      <c r="JL4" s="220"/>
      <c r="JM4" s="220"/>
      <c r="JN4" s="220"/>
      <c r="JO4" s="221"/>
      <c r="JP4" s="219"/>
      <c r="JQ4" s="220"/>
      <c r="JR4" s="220"/>
      <c r="JS4" s="220"/>
      <c r="JT4" s="221"/>
      <c r="JU4" s="219"/>
      <c r="JV4" s="220"/>
      <c r="JW4" s="220"/>
      <c r="JX4" s="220"/>
      <c r="JY4" s="221"/>
      <c r="JZ4" s="219"/>
      <c r="KA4" s="220"/>
      <c r="KB4" s="220"/>
      <c r="KC4" s="220"/>
      <c r="KD4" s="221"/>
      <c r="KE4" s="219"/>
      <c r="KF4" s="220"/>
      <c r="KG4" s="220"/>
      <c r="KH4" s="220"/>
      <c r="KI4" s="221"/>
      <c r="KJ4" s="219"/>
      <c r="KK4" s="220"/>
      <c r="KL4" s="220"/>
      <c r="KM4" s="220"/>
      <c r="KN4" s="221"/>
      <c r="KO4" s="219"/>
      <c r="KP4" s="220"/>
      <c r="KQ4" s="220"/>
      <c r="KR4" s="220"/>
      <c r="KS4" s="267"/>
    </row>
    <row r="5" spans="1:305" ht="30" customHeight="1" thickBot="1" x14ac:dyDescent="0.3">
      <c r="A5" s="287"/>
      <c r="B5" s="288"/>
      <c r="C5" s="293"/>
      <c r="D5" s="234"/>
      <c r="E5" s="232"/>
      <c r="F5" s="77"/>
      <c r="G5" s="217">
        <v>304</v>
      </c>
      <c r="H5" s="217"/>
      <c r="I5" s="217"/>
      <c r="J5" s="217"/>
      <c r="K5" s="217"/>
      <c r="L5" s="217">
        <f t="shared" ref="L5" si="58">G5+1</f>
        <v>305</v>
      </c>
      <c r="M5" s="217"/>
      <c r="N5" s="217"/>
      <c r="O5" s="217"/>
      <c r="P5" s="217"/>
      <c r="Q5" s="217">
        <f t="shared" ref="Q5" si="59">L5+1</f>
        <v>306</v>
      </c>
      <c r="R5" s="217"/>
      <c r="S5" s="217"/>
      <c r="T5" s="217"/>
      <c r="U5" s="217"/>
      <c r="V5" s="217">
        <f t="shared" ref="V5" si="60">Q5+1</f>
        <v>307</v>
      </c>
      <c r="W5" s="217"/>
      <c r="X5" s="217"/>
      <c r="Y5" s="217"/>
      <c r="Z5" s="217"/>
      <c r="AA5" s="217">
        <f t="shared" ref="AA5" si="61">V5+1</f>
        <v>308</v>
      </c>
      <c r="AB5" s="217"/>
      <c r="AC5" s="217"/>
      <c r="AD5" s="217"/>
      <c r="AE5" s="217"/>
      <c r="AF5" s="217">
        <f t="shared" ref="AF5" si="62">AA5+1</f>
        <v>309</v>
      </c>
      <c r="AG5" s="217"/>
      <c r="AH5" s="217"/>
      <c r="AI5" s="217"/>
      <c r="AJ5" s="217"/>
      <c r="AK5" s="217">
        <f t="shared" ref="AK5" si="63">AF5+1</f>
        <v>310</v>
      </c>
      <c r="AL5" s="217"/>
      <c r="AM5" s="217"/>
      <c r="AN5" s="217"/>
      <c r="AO5" s="217"/>
      <c r="AP5" s="217">
        <f t="shared" ref="AP5" si="64">AK5+1</f>
        <v>311</v>
      </c>
      <c r="AQ5" s="217"/>
      <c r="AR5" s="217"/>
      <c r="AS5" s="217"/>
      <c r="AT5" s="217"/>
      <c r="AU5" s="217">
        <f t="shared" ref="AU5" si="65">AP5+1</f>
        <v>312</v>
      </c>
      <c r="AV5" s="217"/>
      <c r="AW5" s="217"/>
      <c r="AX5" s="217"/>
      <c r="AY5" s="217"/>
      <c r="AZ5" s="217">
        <f t="shared" ref="AZ5" si="66">AU5+1</f>
        <v>313</v>
      </c>
      <c r="BA5" s="217"/>
      <c r="BB5" s="217"/>
      <c r="BC5" s="217"/>
      <c r="BD5" s="217"/>
      <c r="BE5" s="217">
        <f t="shared" ref="BE5" si="67">AZ5+1</f>
        <v>314</v>
      </c>
      <c r="BF5" s="217"/>
      <c r="BG5" s="217"/>
      <c r="BH5" s="217"/>
      <c r="BI5" s="217"/>
      <c r="BJ5" s="217">
        <f t="shared" ref="BJ5" si="68">BE5+1</f>
        <v>315</v>
      </c>
      <c r="BK5" s="217"/>
      <c r="BL5" s="217"/>
      <c r="BM5" s="217"/>
      <c r="BN5" s="217"/>
      <c r="BO5" s="217">
        <f t="shared" ref="BO5" si="69">BJ5+1</f>
        <v>316</v>
      </c>
      <c r="BP5" s="217"/>
      <c r="BQ5" s="217"/>
      <c r="BR5" s="217"/>
      <c r="BS5" s="217"/>
      <c r="BT5" s="217">
        <f t="shared" ref="BT5" si="70">BO5+1</f>
        <v>317</v>
      </c>
      <c r="BU5" s="217"/>
      <c r="BV5" s="217"/>
      <c r="BW5" s="217"/>
      <c r="BX5" s="217"/>
      <c r="BY5" s="217">
        <f t="shared" ref="BY5" si="71">BT5+1</f>
        <v>318</v>
      </c>
      <c r="BZ5" s="217"/>
      <c r="CA5" s="217"/>
      <c r="CB5" s="217"/>
      <c r="CC5" s="217"/>
      <c r="CD5" s="217">
        <f t="shared" ref="CD5" si="72">BY5+1</f>
        <v>319</v>
      </c>
      <c r="CE5" s="217"/>
      <c r="CF5" s="217"/>
      <c r="CG5" s="217"/>
      <c r="CH5" s="217"/>
      <c r="CI5" s="217">
        <f t="shared" ref="CI5" si="73">CD5+1</f>
        <v>320</v>
      </c>
      <c r="CJ5" s="217"/>
      <c r="CK5" s="217"/>
      <c r="CL5" s="217"/>
      <c r="CM5" s="217"/>
      <c r="CN5" s="217">
        <f t="shared" ref="CN5" si="74">CI5+1</f>
        <v>321</v>
      </c>
      <c r="CO5" s="217"/>
      <c r="CP5" s="217"/>
      <c r="CQ5" s="217"/>
      <c r="CR5" s="217"/>
      <c r="CS5" s="217">
        <f t="shared" ref="CS5" si="75">CN5+1</f>
        <v>322</v>
      </c>
      <c r="CT5" s="217"/>
      <c r="CU5" s="217"/>
      <c r="CV5" s="217"/>
      <c r="CW5" s="217"/>
      <c r="CX5" s="217">
        <f t="shared" ref="CX5" si="76">CS5+1</f>
        <v>323</v>
      </c>
      <c r="CY5" s="217"/>
      <c r="CZ5" s="217"/>
      <c r="DA5" s="217"/>
      <c r="DB5" s="217"/>
      <c r="DC5" s="217">
        <f t="shared" ref="DC5" si="77">CX5+1</f>
        <v>324</v>
      </c>
      <c r="DD5" s="217"/>
      <c r="DE5" s="217"/>
      <c r="DF5" s="217"/>
      <c r="DG5" s="217"/>
      <c r="DH5" s="217">
        <f t="shared" ref="DH5" si="78">DC5+1</f>
        <v>325</v>
      </c>
      <c r="DI5" s="217"/>
      <c r="DJ5" s="217"/>
      <c r="DK5" s="217"/>
      <c r="DL5" s="217"/>
      <c r="DM5" s="217">
        <f t="shared" ref="DM5" si="79">DH5+1</f>
        <v>326</v>
      </c>
      <c r="DN5" s="217"/>
      <c r="DO5" s="217"/>
      <c r="DP5" s="217"/>
      <c r="DQ5" s="217"/>
      <c r="DR5" s="217">
        <f t="shared" ref="DR5" si="80">DM5+1</f>
        <v>327</v>
      </c>
      <c r="DS5" s="217"/>
      <c r="DT5" s="217"/>
      <c r="DU5" s="217"/>
      <c r="DV5" s="217"/>
      <c r="DW5" s="217">
        <f t="shared" ref="DW5" si="81">DR5+1</f>
        <v>328</v>
      </c>
      <c r="DX5" s="217"/>
      <c r="DY5" s="217"/>
      <c r="DZ5" s="217"/>
      <c r="EA5" s="217"/>
      <c r="EB5" s="217">
        <f t="shared" ref="EB5" si="82">DW5+1</f>
        <v>329</v>
      </c>
      <c r="EC5" s="217"/>
      <c r="ED5" s="217"/>
      <c r="EE5" s="217"/>
      <c r="EF5" s="217"/>
      <c r="EG5" s="217">
        <f t="shared" ref="EG5" si="83">EB5+1</f>
        <v>330</v>
      </c>
      <c r="EH5" s="217"/>
      <c r="EI5" s="217"/>
      <c r="EJ5" s="217"/>
      <c r="EK5" s="217"/>
      <c r="EL5" s="217">
        <f t="shared" ref="EL5" si="84">EG5+1</f>
        <v>331</v>
      </c>
      <c r="EM5" s="217"/>
      <c r="EN5" s="217"/>
      <c r="EO5" s="217"/>
      <c r="EP5" s="217"/>
      <c r="EQ5" s="217">
        <f t="shared" ref="EQ5" si="85">EL5+1</f>
        <v>332</v>
      </c>
      <c r="ER5" s="217"/>
      <c r="ES5" s="217"/>
      <c r="ET5" s="217"/>
      <c r="EU5" s="217"/>
      <c r="EV5" s="217">
        <f t="shared" ref="EV5" si="86">EQ5+1</f>
        <v>333</v>
      </c>
      <c r="EW5" s="217"/>
      <c r="EX5" s="217"/>
      <c r="EY5" s="217"/>
      <c r="EZ5" s="217"/>
      <c r="FA5" s="217">
        <f t="shared" ref="FA5" si="87">EV5+1</f>
        <v>334</v>
      </c>
      <c r="FB5" s="217"/>
      <c r="FC5" s="217"/>
      <c r="FD5" s="217"/>
      <c r="FE5" s="217"/>
      <c r="FF5" s="217">
        <f t="shared" ref="FF5" si="88">FA5+1</f>
        <v>335</v>
      </c>
      <c r="FG5" s="217"/>
      <c r="FH5" s="217"/>
      <c r="FI5" s="217"/>
      <c r="FJ5" s="217"/>
      <c r="FK5" s="217">
        <f t="shared" ref="FK5" si="89">FF5+1</f>
        <v>336</v>
      </c>
      <c r="FL5" s="217"/>
      <c r="FM5" s="217"/>
      <c r="FN5" s="217"/>
      <c r="FO5" s="217"/>
      <c r="FP5" s="217">
        <f t="shared" ref="FP5" si="90">FK5+1</f>
        <v>337</v>
      </c>
      <c r="FQ5" s="217"/>
      <c r="FR5" s="217"/>
      <c r="FS5" s="217"/>
      <c r="FT5" s="217"/>
      <c r="FU5" s="217">
        <f t="shared" ref="FU5" si="91">FP5+1</f>
        <v>338</v>
      </c>
      <c r="FV5" s="217"/>
      <c r="FW5" s="217"/>
      <c r="FX5" s="217"/>
      <c r="FY5" s="217"/>
      <c r="FZ5" s="217">
        <f t="shared" ref="FZ5" si="92">FU5+1</f>
        <v>339</v>
      </c>
      <c r="GA5" s="217"/>
      <c r="GB5" s="217"/>
      <c r="GC5" s="217"/>
      <c r="GD5" s="217"/>
      <c r="GE5" s="217">
        <f t="shared" ref="GE5" si="93">FZ5+1</f>
        <v>340</v>
      </c>
      <c r="GF5" s="217"/>
      <c r="GG5" s="217"/>
      <c r="GH5" s="217"/>
      <c r="GI5" s="217"/>
      <c r="GJ5" s="217">
        <f t="shared" ref="GJ5" si="94">GE5+1</f>
        <v>341</v>
      </c>
      <c r="GK5" s="217"/>
      <c r="GL5" s="217"/>
      <c r="GM5" s="217"/>
      <c r="GN5" s="217"/>
      <c r="GO5" s="217">
        <f t="shared" ref="GO5" si="95">GJ5+1</f>
        <v>342</v>
      </c>
      <c r="GP5" s="217"/>
      <c r="GQ5" s="217"/>
      <c r="GR5" s="217"/>
      <c r="GS5" s="217"/>
      <c r="GT5" s="217"/>
      <c r="GU5" s="217"/>
      <c r="GV5" s="217"/>
      <c r="GW5" s="217"/>
      <c r="GX5" s="217"/>
      <c r="GY5" s="217">
        <f t="shared" ref="GY5" si="96">GT5+1</f>
        <v>1</v>
      </c>
      <c r="GZ5" s="217"/>
      <c r="HA5" s="217"/>
      <c r="HB5" s="217"/>
      <c r="HC5" s="217"/>
      <c r="HD5" s="217">
        <f t="shared" ref="HD5" si="97">GY5+1</f>
        <v>2</v>
      </c>
      <c r="HE5" s="217"/>
      <c r="HF5" s="217"/>
      <c r="HG5" s="217"/>
      <c r="HH5" s="217"/>
      <c r="HI5" s="217">
        <f t="shared" ref="HI5" si="98">HD5+1</f>
        <v>3</v>
      </c>
      <c r="HJ5" s="217"/>
      <c r="HK5" s="217"/>
      <c r="HL5" s="217"/>
      <c r="HM5" s="217"/>
      <c r="HN5" s="217">
        <f t="shared" ref="HN5" si="99">HI5+1</f>
        <v>4</v>
      </c>
      <c r="HO5" s="217"/>
      <c r="HP5" s="217"/>
      <c r="HQ5" s="217"/>
      <c r="HR5" s="217"/>
      <c r="HS5" s="217">
        <f t="shared" ref="HS5" si="100">HN5+1</f>
        <v>5</v>
      </c>
      <c r="HT5" s="217"/>
      <c r="HU5" s="217"/>
      <c r="HV5" s="217"/>
      <c r="HW5" s="217"/>
      <c r="HX5" s="217">
        <f t="shared" ref="HX5" si="101">HS5+1</f>
        <v>6</v>
      </c>
      <c r="HY5" s="217"/>
      <c r="HZ5" s="217"/>
      <c r="IA5" s="217"/>
      <c r="IB5" s="217"/>
      <c r="IC5" s="217">
        <f t="shared" ref="IC5" si="102">HX5+1</f>
        <v>7</v>
      </c>
      <c r="ID5" s="217"/>
      <c r="IE5" s="217"/>
      <c r="IF5" s="217"/>
      <c r="IG5" s="217"/>
      <c r="IH5" s="217">
        <f t="shared" ref="IH5" si="103">IC5+1</f>
        <v>8</v>
      </c>
      <c r="II5" s="217"/>
      <c r="IJ5" s="217"/>
      <c r="IK5" s="217"/>
      <c r="IL5" s="217"/>
      <c r="IM5" s="217">
        <f t="shared" ref="IM5" si="104">IH5+1</f>
        <v>9</v>
      </c>
      <c r="IN5" s="217"/>
      <c r="IO5" s="217"/>
      <c r="IP5" s="217"/>
      <c r="IQ5" s="217"/>
      <c r="IR5" s="217">
        <f t="shared" ref="IR5" si="105">IM5+1</f>
        <v>10</v>
      </c>
      <c r="IS5" s="217"/>
      <c r="IT5" s="217"/>
      <c r="IU5" s="217"/>
      <c r="IV5" s="217"/>
      <c r="IW5" s="217">
        <f t="shared" ref="IW5" si="106">IR5+1</f>
        <v>11</v>
      </c>
      <c r="IX5" s="217"/>
      <c r="IY5" s="217"/>
      <c r="IZ5" s="217"/>
      <c r="JA5" s="217"/>
      <c r="JB5" s="217">
        <f t="shared" ref="JB5" si="107">IW5+1</f>
        <v>12</v>
      </c>
      <c r="JC5" s="217"/>
      <c r="JD5" s="217"/>
      <c r="JE5" s="217"/>
      <c r="JF5" s="217"/>
      <c r="JG5" s="217">
        <f t="shared" ref="JG5" si="108">JB5+1</f>
        <v>13</v>
      </c>
      <c r="JH5" s="217"/>
      <c r="JI5" s="217"/>
      <c r="JJ5" s="217"/>
      <c r="JK5" s="217"/>
      <c r="JL5" s="217">
        <f t="shared" ref="JL5" si="109">JG5+1</f>
        <v>14</v>
      </c>
      <c r="JM5" s="217"/>
      <c r="JN5" s="217"/>
      <c r="JO5" s="217"/>
      <c r="JP5" s="217"/>
      <c r="JQ5" s="217">
        <f t="shared" ref="JQ5" si="110">JL5+1</f>
        <v>15</v>
      </c>
      <c r="JR5" s="217"/>
      <c r="JS5" s="217"/>
      <c r="JT5" s="217"/>
      <c r="JU5" s="217"/>
      <c r="JV5" s="217">
        <f t="shared" ref="JV5" si="111">JQ5+1</f>
        <v>16</v>
      </c>
      <c r="JW5" s="217"/>
      <c r="JX5" s="217"/>
      <c r="JY5" s="217"/>
      <c r="JZ5" s="217"/>
      <c r="KA5" s="217">
        <f t="shared" ref="KA5" si="112">JV5+1</f>
        <v>17</v>
      </c>
      <c r="KB5" s="217"/>
      <c r="KC5" s="217"/>
      <c r="KD5" s="217"/>
      <c r="KE5" s="217"/>
      <c r="KF5" s="217">
        <f t="shared" ref="KF5" si="113">KA5+1</f>
        <v>18</v>
      </c>
      <c r="KG5" s="217"/>
      <c r="KH5" s="217"/>
      <c r="KI5" s="217"/>
      <c r="KJ5" s="217"/>
      <c r="KK5" s="217">
        <f t="shared" ref="KK5" si="114">KF5+1</f>
        <v>19</v>
      </c>
      <c r="KL5" s="217"/>
      <c r="KM5" s="217"/>
      <c r="KN5" s="217"/>
      <c r="KO5" s="217"/>
      <c r="KP5" s="217">
        <f t="shared" ref="KP5" si="115">KK5+1</f>
        <v>20</v>
      </c>
      <c r="KQ5" s="217"/>
      <c r="KR5" s="217"/>
      <c r="KS5" s="217"/>
    </row>
    <row r="6" spans="1:305" ht="6" customHeight="1" x14ac:dyDescent="0.25">
      <c r="A6" s="260" t="s">
        <v>3</v>
      </c>
      <c r="B6" s="261"/>
      <c r="C6" s="300">
        <v>38200</v>
      </c>
      <c r="D6" s="297">
        <v>38200</v>
      </c>
      <c r="E6" s="294">
        <f>38200-D6</f>
        <v>0</v>
      </c>
      <c r="F6" s="96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8"/>
      <c r="AE6" s="99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8"/>
      <c r="BD6" s="99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8"/>
      <c r="CC6" s="99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168"/>
      <c r="DB6" s="169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9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8"/>
      <c r="EZ6" s="99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8"/>
      <c r="FY6" s="99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1"/>
      <c r="GQ6" s="78"/>
      <c r="GR6" s="78"/>
      <c r="GS6" s="78"/>
      <c r="GT6" s="78"/>
      <c r="GU6" s="78"/>
      <c r="GV6" s="78"/>
      <c r="GW6" s="86"/>
      <c r="GX6" s="78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2"/>
      <c r="HW6" s="51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2"/>
      <c r="IV6" s="50"/>
      <c r="IW6" s="50"/>
      <c r="IX6" s="50"/>
      <c r="IY6" s="50"/>
      <c r="IZ6" s="50"/>
      <c r="JA6" s="50"/>
      <c r="JB6" s="50"/>
      <c r="JC6" s="50"/>
      <c r="JD6" s="50"/>
      <c r="JE6" s="50"/>
      <c r="JF6" s="50"/>
      <c r="JG6" s="50"/>
      <c r="JH6" s="50"/>
      <c r="JI6" s="50"/>
      <c r="JJ6" s="50"/>
      <c r="JK6" s="50"/>
      <c r="JL6" s="50"/>
      <c r="JM6" s="50"/>
      <c r="JN6" s="50"/>
      <c r="JO6" s="50"/>
      <c r="JP6" s="50"/>
      <c r="JQ6" s="50"/>
      <c r="JR6" s="50"/>
      <c r="JS6" s="50"/>
      <c r="JT6" s="52"/>
      <c r="JU6" s="51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  <c r="KQ6" s="50"/>
      <c r="KR6" s="50"/>
      <c r="KS6" s="52"/>
    </row>
    <row r="7" spans="1:305" ht="9.9499999999999993" customHeight="1" x14ac:dyDescent="0.25">
      <c r="A7" s="262"/>
      <c r="B7" s="263"/>
      <c r="C7" s="301"/>
      <c r="D7" s="298"/>
      <c r="E7" s="295"/>
      <c r="F7" s="100"/>
      <c r="G7" s="198">
        <v>42036</v>
      </c>
      <c r="H7" s="199"/>
      <c r="I7" s="199"/>
      <c r="J7" s="199"/>
      <c r="K7" s="199"/>
      <c r="L7" s="200"/>
      <c r="M7" s="201">
        <v>42064</v>
      </c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204"/>
      <c r="AM7" s="201">
        <v>42095</v>
      </c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204"/>
      <c r="BN7" s="201">
        <v>42125</v>
      </c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8"/>
      <c r="CA7" s="198"/>
      <c r="CB7" s="198"/>
      <c r="CC7" s="198"/>
      <c r="CD7" s="198"/>
      <c r="CE7" s="198"/>
      <c r="CF7" s="198"/>
      <c r="CG7" s="198"/>
      <c r="CH7" s="198"/>
      <c r="CI7" s="198"/>
      <c r="CJ7" s="198"/>
      <c r="CK7" s="198"/>
      <c r="CL7" s="198"/>
      <c r="CM7" s="198"/>
      <c r="CN7" s="198"/>
      <c r="CO7" s="198"/>
      <c r="CP7" s="198"/>
      <c r="CQ7" s="198"/>
      <c r="CR7" s="198"/>
      <c r="CS7" s="198"/>
      <c r="CT7" s="198"/>
      <c r="CU7" s="198"/>
      <c r="CV7" s="198"/>
      <c r="CW7" s="198"/>
      <c r="CX7" s="198"/>
      <c r="CY7" s="198"/>
      <c r="CZ7" s="198"/>
      <c r="DA7" s="198"/>
      <c r="DB7" s="198"/>
      <c r="DC7" s="198"/>
      <c r="DD7" s="198"/>
      <c r="DE7" s="198"/>
      <c r="DF7" s="198"/>
      <c r="DG7" s="198"/>
      <c r="DH7" s="198"/>
      <c r="DI7" s="198"/>
      <c r="DJ7" s="198"/>
      <c r="DK7" s="204"/>
      <c r="DL7" s="201">
        <v>42156</v>
      </c>
      <c r="DM7" s="198"/>
      <c r="DN7" s="198"/>
      <c r="DO7" s="198"/>
      <c r="DP7" s="198"/>
      <c r="DQ7" s="198"/>
      <c r="DR7" s="198"/>
      <c r="DS7" s="198"/>
      <c r="DT7" s="198"/>
      <c r="DU7" s="198"/>
      <c r="DV7" s="198"/>
      <c r="DW7" s="198"/>
      <c r="DX7" s="198"/>
      <c r="DY7" s="198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  <c r="EL7" s="198"/>
      <c r="EM7" s="198"/>
      <c r="EN7" s="198"/>
      <c r="EO7" s="198"/>
      <c r="EP7" s="198"/>
      <c r="EQ7" s="198"/>
      <c r="ER7" s="198"/>
      <c r="ES7" s="198"/>
      <c r="ET7" s="198"/>
      <c r="EU7" s="198"/>
      <c r="EV7" s="198"/>
      <c r="EW7" s="198"/>
      <c r="EX7" s="198"/>
      <c r="EY7" s="198"/>
      <c r="EZ7" s="198"/>
      <c r="FA7" s="198"/>
      <c r="FB7" s="198"/>
      <c r="FC7" s="198"/>
      <c r="FD7" s="198"/>
      <c r="FE7" s="198"/>
      <c r="FF7" s="198"/>
      <c r="FG7" s="198"/>
      <c r="FH7" s="198"/>
      <c r="FI7" s="204"/>
      <c r="FJ7" s="201">
        <v>42186</v>
      </c>
      <c r="FK7" s="198"/>
      <c r="FL7" s="198"/>
      <c r="FM7" s="198"/>
      <c r="FN7" s="198"/>
      <c r="FO7" s="198"/>
      <c r="FP7" s="198"/>
      <c r="FQ7" s="198"/>
      <c r="FR7" s="198"/>
      <c r="FS7" s="198"/>
      <c r="FT7" s="198"/>
      <c r="FU7" s="198"/>
      <c r="FV7" s="198"/>
      <c r="FW7" s="198"/>
      <c r="FX7" s="198"/>
      <c r="FY7" s="198"/>
      <c r="FZ7" s="198"/>
      <c r="GA7" s="198"/>
      <c r="GB7" s="198"/>
      <c r="GC7" s="198"/>
      <c r="GD7" s="198"/>
      <c r="GE7" s="198"/>
      <c r="GF7" s="198"/>
      <c r="GG7" s="198"/>
      <c r="GH7" s="198"/>
      <c r="GI7" s="198"/>
      <c r="GJ7" s="204"/>
      <c r="GK7" s="202">
        <v>42217</v>
      </c>
      <c r="GL7" s="203"/>
      <c r="GM7" s="203"/>
      <c r="GN7" s="203"/>
      <c r="GO7" s="205"/>
      <c r="GP7" s="185"/>
      <c r="GQ7" s="186"/>
      <c r="GR7" s="12"/>
      <c r="GS7" s="12"/>
      <c r="GT7" s="12"/>
      <c r="GU7" s="12"/>
      <c r="GV7" s="12"/>
      <c r="GW7" s="53"/>
      <c r="GX7" s="12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8"/>
      <c r="HW7" s="45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8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8"/>
      <c r="JU7" s="45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8"/>
    </row>
    <row r="8" spans="1:305" ht="3" customHeight="1" x14ac:dyDescent="0.25">
      <c r="A8" s="262"/>
      <c r="B8" s="263"/>
      <c r="C8" s="301"/>
      <c r="D8" s="298"/>
      <c r="E8" s="295"/>
      <c r="F8" s="100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10"/>
      <c r="AE8" s="111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10"/>
      <c r="BD8" s="111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10"/>
      <c r="CC8" s="111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70"/>
      <c r="DB8" s="171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11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/>
      <c r="EV8" s="109"/>
      <c r="EW8" s="109"/>
      <c r="EX8" s="109"/>
      <c r="EY8" s="110"/>
      <c r="EZ8" s="111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109"/>
      <c r="FU8" s="109"/>
      <c r="FV8" s="109"/>
      <c r="FW8" s="109"/>
      <c r="FX8" s="110"/>
      <c r="FY8" s="111"/>
      <c r="FZ8" s="109"/>
      <c r="GA8" s="109"/>
      <c r="GB8" s="109"/>
      <c r="GC8" s="109"/>
      <c r="GD8" s="109"/>
      <c r="GE8" s="109"/>
      <c r="GF8" s="109"/>
      <c r="GG8" s="109"/>
      <c r="GH8" s="109"/>
      <c r="GI8" s="109"/>
      <c r="GJ8" s="109"/>
      <c r="GK8" s="109"/>
      <c r="GL8" s="109"/>
      <c r="GM8" s="109"/>
      <c r="GN8" s="109"/>
      <c r="GO8" s="109"/>
      <c r="GP8" s="185"/>
      <c r="GQ8" s="186"/>
      <c r="GR8" s="79"/>
      <c r="GS8" s="79"/>
      <c r="GT8" s="79"/>
      <c r="GU8" s="79"/>
      <c r="GV8" s="79"/>
      <c r="GW8" s="87"/>
      <c r="GX8" s="7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41"/>
      <c r="HW8" s="40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41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41"/>
      <c r="JU8" s="40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41"/>
    </row>
    <row r="9" spans="1:305" ht="9.9499999999999993" customHeight="1" x14ac:dyDescent="0.25">
      <c r="A9" s="262"/>
      <c r="B9" s="263"/>
      <c r="C9" s="301"/>
      <c r="D9" s="298"/>
      <c r="E9" s="295"/>
      <c r="F9" s="100"/>
      <c r="G9" s="128">
        <v>42036</v>
      </c>
      <c r="H9" s="129"/>
      <c r="I9" s="129"/>
      <c r="J9" s="129"/>
      <c r="K9" s="129"/>
      <c r="L9" s="130"/>
      <c r="M9" s="138">
        <v>42064</v>
      </c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39"/>
      <c r="AE9" s="140"/>
      <c r="AF9" s="129"/>
      <c r="AG9" s="129"/>
      <c r="AH9" s="129"/>
      <c r="AI9" s="129"/>
      <c r="AJ9" s="129"/>
      <c r="AK9" s="129"/>
      <c r="AL9" s="129"/>
      <c r="AM9" s="130"/>
      <c r="AN9" s="138">
        <v>42095</v>
      </c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30"/>
      <c r="BC9" s="151">
        <v>42156</v>
      </c>
      <c r="BD9" s="140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39"/>
      <c r="CC9" s="140"/>
      <c r="CD9" s="129"/>
      <c r="CE9" s="129"/>
      <c r="CF9" s="129"/>
      <c r="CG9" s="129"/>
      <c r="CH9" s="129"/>
      <c r="CI9" s="129"/>
      <c r="CJ9" s="129"/>
      <c r="CK9" s="138">
        <v>42095</v>
      </c>
      <c r="CL9" s="129"/>
      <c r="CM9" s="129"/>
      <c r="CN9" s="129"/>
      <c r="CO9" s="129"/>
      <c r="CP9" s="129"/>
      <c r="CQ9" s="129"/>
      <c r="CR9" s="129"/>
      <c r="CS9" s="130"/>
      <c r="CT9" s="128">
        <v>42125</v>
      </c>
      <c r="CU9" s="129"/>
      <c r="CV9" s="129"/>
      <c r="CW9" s="129"/>
      <c r="CX9" s="129"/>
      <c r="CY9" s="129"/>
      <c r="CZ9" s="129"/>
      <c r="DA9" s="130"/>
      <c r="DB9" s="138">
        <v>42125</v>
      </c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40"/>
      <c r="EB9" s="129"/>
      <c r="EC9" s="129"/>
      <c r="ED9" s="129"/>
      <c r="EE9" s="129"/>
      <c r="EF9" s="129"/>
      <c r="EG9" s="129"/>
      <c r="EH9" s="130"/>
      <c r="EI9" s="138">
        <v>42156</v>
      </c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39"/>
      <c r="EZ9" s="140"/>
      <c r="FA9" s="129"/>
      <c r="FB9" s="129"/>
      <c r="FC9" s="101"/>
      <c r="FD9" s="102"/>
      <c r="FE9" s="128">
        <v>42186</v>
      </c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39"/>
      <c r="FY9" s="140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52">
        <v>42217</v>
      </c>
      <c r="GM9" s="153"/>
      <c r="GN9" s="153"/>
      <c r="GO9" s="154"/>
      <c r="GP9" s="247" t="s">
        <v>26</v>
      </c>
      <c r="GQ9" s="246"/>
      <c r="GR9" s="12"/>
      <c r="GS9" s="12"/>
      <c r="GT9" s="12"/>
      <c r="GU9" s="12"/>
      <c r="GV9" s="12"/>
      <c r="GW9" s="53"/>
      <c r="GX9" s="12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8"/>
      <c r="HW9" s="45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8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8"/>
      <c r="JU9" s="45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8"/>
    </row>
    <row r="10" spans="1:305" ht="3" customHeight="1" x14ac:dyDescent="0.25">
      <c r="A10" s="262"/>
      <c r="B10" s="263"/>
      <c r="C10" s="301"/>
      <c r="D10" s="298"/>
      <c r="E10" s="295"/>
      <c r="F10" s="100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10"/>
      <c r="AE10" s="111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10"/>
      <c r="BD10" s="111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10"/>
      <c r="CC10" s="111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70"/>
      <c r="DB10" s="171"/>
      <c r="DC10" s="109"/>
      <c r="DD10" s="109"/>
      <c r="DE10" s="109"/>
      <c r="DF10" s="109"/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11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10"/>
      <c r="EZ10" s="111"/>
      <c r="FA10" s="109"/>
      <c r="FB10" s="109"/>
      <c r="FC10" s="109"/>
      <c r="FD10" s="109"/>
      <c r="FE10" s="109"/>
      <c r="FF10" s="109"/>
      <c r="FG10" s="109"/>
      <c r="FH10" s="109"/>
      <c r="FI10" s="109"/>
      <c r="FJ10" s="109"/>
      <c r="FK10" s="109"/>
      <c r="FL10" s="109"/>
      <c r="FM10" s="109"/>
      <c r="FN10" s="109"/>
      <c r="FO10" s="109"/>
      <c r="FP10" s="109"/>
      <c r="FQ10" s="109"/>
      <c r="FR10" s="109"/>
      <c r="FS10" s="109"/>
      <c r="FT10" s="109"/>
      <c r="FU10" s="109"/>
      <c r="FV10" s="109"/>
      <c r="FW10" s="109"/>
      <c r="FX10" s="110"/>
      <c r="FY10" s="111"/>
      <c r="FZ10" s="109"/>
      <c r="GA10" s="109"/>
      <c r="GB10" s="109"/>
      <c r="GC10" s="109"/>
      <c r="GD10" s="109"/>
      <c r="GE10" s="109"/>
      <c r="GF10" s="109"/>
      <c r="GG10" s="109"/>
      <c r="GH10" s="109"/>
      <c r="GI10" s="109"/>
      <c r="GJ10" s="109"/>
      <c r="GK10" s="109"/>
      <c r="GL10" s="109"/>
      <c r="GM10" s="109"/>
      <c r="GN10" s="109"/>
      <c r="GO10" s="109"/>
      <c r="GP10" s="247"/>
      <c r="GQ10" s="246"/>
      <c r="GR10" s="79"/>
      <c r="GS10" s="79"/>
      <c r="GT10" s="79"/>
      <c r="GU10" s="79"/>
      <c r="GV10" s="79"/>
      <c r="GW10" s="87"/>
      <c r="GX10" s="7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41"/>
      <c r="HW10" s="40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41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41"/>
      <c r="JU10" s="40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41"/>
    </row>
    <row r="11" spans="1:305" ht="9.9499999999999993" customHeight="1" x14ac:dyDescent="0.25">
      <c r="A11" s="262"/>
      <c r="B11" s="263"/>
      <c r="C11" s="301"/>
      <c r="D11" s="298"/>
      <c r="E11" s="295"/>
      <c r="F11" s="100"/>
      <c r="G11" s="131">
        <v>42036</v>
      </c>
      <c r="H11" s="132"/>
      <c r="I11" s="132"/>
      <c r="J11" s="132"/>
      <c r="K11" s="132"/>
      <c r="L11" s="132"/>
      <c r="M11" s="135"/>
      <c r="N11" s="135"/>
      <c r="O11" s="135"/>
      <c r="P11" s="135"/>
      <c r="Q11" s="135"/>
      <c r="R11" s="135"/>
      <c r="S11" s="135"/>
      <c r="T11" s="135"/>
      <c r="U11" s="135"/>
      <c r="V11" s="136"/>
      <c r="W11" s="141">
        <v>42064</v>
      </c>
      <c r="X11" s="132"/>
      <c r="Y11" s="132"/>
      <c r="Z11" s="132"/>
      <c r="AA11" s="132"/>
      <c r="AB11" s="132"/>
      <c r="AC11" s="132"/>
      <c r="AD11" s="142"/>
      <c r="AE11" s="143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3"/>
      <c r="AV11" s="141">
        <v>42095</v>
      </c>
      <c r="AW11" s="132"/>
      <c r="AX11" s="132"/>
      <c r="AY11" s="132"/>
      <c r="AZ11" s="132"/>
      <c r="BA11" s="132"/>
      <c r="BB11" s="132"/>
      <c r="BC11" s="142"/>
      <c r="BD11" s="143"/>
      <c r="BE11" s="132"/>
      <c r="BF11" s="132"/>
      <c r="BG11" s="132"/>
      <c r="BH11" s="132"/>
      <c r="BI11" s="132"/>
      <c r="BJ11" s="132"/>
      <c r="BK11" s="133"/>
      <c r="BL11" s="144">
        <v>42156</v>
      </c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47"/>
      <c r="CC11" s="148"/>
      <c r="CD11" s="135"/>
      <c r="CE11" s="135"/>
      <c r="CF11" s="135"/>
      <c r="CG11" s="135"/>
      <c r="CH11" s="135"/>
      <c r="CI11" s="135"/>
      <c r="CJ11" s="135"/>
      <c r="CK11" s="141">
        <v>42095</v>
      </c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3"/>
      <c r="CW11" s="141">
        <v>42125</v>
      </c>
      <c r="CX11" s="132"/>
      <c r="CY11" s="132"/>
      <c r="CZ11" s="132"/>
      <c r="DA11" s="133"/>
      <c r="DB11" s="17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43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3"/>
      <c r="EV11" s="141">
        <v>42156</v>
      </c>
      <c r="EW11" s="132"/>
      <c r="EX11" s="132"/>
      <c r="EY11" s="142"/>
      <c r="EZ11" s="143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3"/>
      <c r="FL11" s="144">
        <v>42186</v>
      </c>
      <c r="FM11" s="135"/>
      <c r="FN11" s="135"/>
      <c r="FO11" s="135"/>
      <c r="FP11" s="135"/>
      <c r="FQ11" s="135"/>
      <c r="FR11" s="135"/>
      <c r="FS11" s="135"/>
      <c r="FT11" s="135"/>
      <c r="FU11" s="135"/>
      <c r="FV11" s="135"/>
      <c r="FW11" s="135"/>
      <c r="FX11" s="147"/>
      <c r="FY11" s="148"/>
      <c r="FZ11" s="135"/>
      <c r="GA11" s="135"/>
      <c r="GB11" s="135"/>
      <c r="GC11" s="135"/>
      <c r="GD11" s="135"/>
      <c r="GE11" s="135"/>
      <c r="GF11" s="135"/>
      <c r="GG11" s="135"/>
      <c r="GH11" s="135"/>
      <c r="GI11" s="135"/>
      <c r="GJ11" s="135"/>
      <c r="GK11" s="135"/>
      <c r="GL11" s="135"/>
      <c r="GM11" s="135"/>
      <c r="GN11" s="135"/>
      <c r="GO11" s="135"/>
      <c r="GP11" s="247"/>
      <c r="GQ11" s="246"/>
      <c r="GR11" s="79"/>
      <c r="GS11" s="79"/>
      <c r="GT11" s="79"/>
      <c r="GU11" s="79"/>
      <c r="GV11" s="79"/>
      <c r="GW11" s="87"/>
      <c r="GX11" s="79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55"/>
      <c r="HM11" s="43"/>
      <c r="HN11" s="43"/>
      <c r="HO11" s="43"/>
      <c r="HP11" s="43"/>
      <c r="HQ11" s="43"/>
      <c r="HR11" s="43"/>
      <c r="HS11" s="43"/>
      <c r="HT11" s="43"/>
      <c r="HU11" s="43"/>
      <c r="HV11" s="42"/>
      <c r="HW11" s="44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55"/>
      <c r="IL11" s="43"/>
      <c r="IM11" s="43"/>
      <c r="IN11" s="43"/>
      <c r="IO11" s="43"/>
      <c r="IP11" s="43"/>
      <c r="IQ11" s="43"/>
      <c r="IR11" s="43"/>
      <c r="IS11" s="43"/>
      <c r="IT11" s="43"/>
      <c r="IU11" s="42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55"/>
      <c r="JK11" s="43"/>
      <c r="JL11" s="43"/>
      <c r="JM11" s="43"/>
      <c r="JN11" s="43"/>
      <c r="JO11" s="43"/>
      <c r="JP11" s="43"/>
      <c r="JQ11" s="43"/>
      <c r="JR11" s="43"/>
      <c r="JS11" s="43"/>
      <c r="JT11" s="42"/>
      <c r="JU11" s="44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55"/>
      <c r="KJ11" s="43"/>
      <c r="KK11" s="43"/>
      <c r="KL11" s="43"/>
      <c r="KM11" s="43"/>
      <c r="KN11" s="43"/>
      <c r="KO11" s="43"/>
      <c r="KP11" s="43"/>
      <c r="KQ11" s="43"/>
      <c r="KR11" s="43"/>
      <c r="KS11" s="42"/>
    </row>
    <row r="12" spans="1:305" s="196" customFormat="1" ht="6" customHeight="1" x14ac:dyDescent="0.25">
      <c r="A12" s="264"/>
      <c r="B12" s="265"/>
      <c r="C12" s="302"/>
      <c r="D12" s="299"/>
      <c r="E12" s="296"/>
      <c r="F12" s="100"/>
      <c r="G12" s="187"/>
      <c r="H12" s="188"/>
      <c r="I12" s="188"/>
      <c r="J12" s="188"/>
      <c r="K12" s="188"/>
      <c r="L12" s="197"/>
      <c r="M12" s="197"/>
      <c r="N12" s="197"/>
      <c r="O12" s="197"/>
      <c r="P12" s="188"/>
      <c r="Q12" s="188"/>
      <c r="R12" s="188"/>
      <c r="S12" s="188"/>
      <c r="T12" s="188"/>
      <c r="U12" s="188"/>
      <c r="V12" s="188"/>
      <c r="W12" s="187"/>
      <c r="X12" s="188"/>
      <c r="Y12" s="188"/>
      <c r="Z12" s="188"/>
      <c r="AA12" s="188"/>
      <c r="AB12" s="188"/>
      <c r="AC12" s="188"/>
      <c r="AD12" s="189"/>
      <c r="AE12" s="190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7"/>
      <c r="AW12" s="188"/>
      <c r="AX12" s="188"/>
      <c r="AY12" s="188"/>
      <c r="AZ12" s="188"/>
      <c r="BA12" s="188"/>
      <c r="BB12" s="188"/>
      <c r="BC12" s="189"/>
      <c r="BD12" s="190"/>
      <c r="BE12" s="188"/>
      <c r="BF12" s="188"/>
      <c r="BG12" s="188"/>
      <c r="BH12" s="188"/>
      <c r="BI12" s="188"/>
      <c r="BJ12" s="188"/>
      <c r="BK12" s="188"/>
      <c r="BL12" s="187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  <c r="BZ12" s="188"/>
      <c r="CA12" s="188"/>
      <c r="CB12" s="189"/>
      <c r="CC12" s="190"/>
      <c r="CD12" s="188"/>
      <c r="CE12" s="188"/>
      <c r="CF12" s="188"/>
      <c r="CG12" s="188"/>
      <c r="CH12" s="188"/>
      <c r="CI12" s="188"/>
      <c r="CJ12" s="188"/>
      <c r="CK12" s="187"/>
      <c r="CL12" s="188"/>
      <c r="CM12" s="188"/>
      <c r="CN12" s="188"/>
      <c r="CO12" s="188"/>
      <c r="CP12" s="188"/>
      <c r="CQ12" s="188"/>
      <c r="CR12" s="188"/>
      <c r="CS12" s="188"/>
      <c r="CT12" s="188"/>
      <c r="CU12" s="188"/>
      <c r="CV12" s="188"/>
      <c r="CW12" s="187"/>
      <c r="CX12" s="188"/>
      <c r="CY12" s="188"/>
      <c r="CZ12" s="188"/>
      <c r="DA12" s="191"/>
      <c r="DB12" s="192"/>
      <c r="DC12" s="188"/>
      <c r="DD12" s="188"/>
      <c r="DE12" s="188"/>
      <c r="DF12" s="188"/>
      <c r="DG12" s="188"/>
      <c r="DH12" s="188"/>
      <c r="DI12" s="188"/>
      <c r="DJ12" s="188"/>
      <c r="DK12" s="188"/>
      <c r="DL12" s="188"/>
      <c r="DM12" s="188"/>
      <c r="DN12" s="188"/>
      <c r="DO12" s="188"/>
      <c r="DP12" s="188"/>
      <c r="DQ12" s="188"/>
      <c r="DR12" s="188"/>
      <c r="DS12" s="188"/>
      <c r="DT12" s="188"/>
      <c r="DU12" s="188"/>
      <c r="DV12" s="188"/>
      <c r="DW12" s="188"/>
      <c r="DX12" s="188"/>
      <c r="DY12" s="188"/>
      <c r="DZ12" s="188"/>
      <c r="EA12" s="190"/>
      <c r="EB12" s="188"/>
      <c r="EC12" s="188"/>
      <c r="ED12" s="188"/>
      <c r="EE12" s="188"/>
      <c r="EF12" s="188"/>
      <c r="EG12" s="188"/>
      <c r="EH12" s="188"/>
      <c r="EI12" s="188"/>
      <c r="EJ12" s="188"/>
      <c r="EK12" s="188"/>
      <c r="EL12" s="188"/>
      <c r="EM12" s="188"/>
      <c r="EN12" s="188"/>
      <c r="EO12" s="188"/>
      <c r="EP12" s="188"/>
      <c r="EQ12" s="188"/>
      <c r="ER12" s="188"/>
      <c r="ES12" s="188"/>
      <c r="ET12" s="188"/>
      <c r="EU12" s="188"/>
      <c r="EV12" s="187"/>
      <c r="EW12" s="188"/>
      <c r="EX12" s="188"/>
      <c r="EY12" s="189"/>
      <c r="EZ12" s="190"/>
      <c r="FA12" s="188"/>
      <c r="FB12" s="188"/>
      <c r="FC12" s="188"/>
      <c r="FD12" s="188"/>
      <c r="FE12" s="188"/>
      <c r="FF12" s="188"/>
      <c r="FG12" s="188"/>
      <c r="FH12" s="188"/>
      <c r="FI12" s="188"/>
      <c r="FJ12" s="188"/>
      <c r="FK12" s="188"/>
      <c r="FL12" s="187"/>
      <c r="FM12" s="188"/>
      <c r="FN12" s="188"/>
      <c r="FO12" s="188"/>
      <c r="FP12" s="188"/>
      <c r="FQ12" s="188"/>
      <c r="FR12" s="188"/>
      <c r="FS12" s="188"/>
      <c r="FT12" s="188"/>
      <c r="FU12" s="188"/>
      <c r="FV12" s="188"/>
      <c r="FW12" s="188"/>
      <c r="FX12" s="189"/>
      <c r="FY12" s="190"/>
      <c r="FZ12" s="188"/>
      <c r="GA12" s="188"/>
      <c r="GB12" s="188"/>
      <c r="GC12" s="188"/>
      <c r="GD12" s="188"/>
      <c r="GE12" s="188"/>
      <c r="GF12" s="188"/>
      <c r="GG12" s="188"/>
      <c r="GH12" s="188"/>
      <c r="GI12" s="188"/>
      <c r="GJ12" s="188"/>
      <c r="GK12" s="188"/>
      <c r="GL12" s="188"/>
      <c r="GM12" s="188"/>
      <c r="GN12" s="188"/>
      <c r="GO12" s="188"/>
      <c r="GP12" s="247"/>
      <c r="GQ12" s="246"/>
      <c r="GR12" s="79"/>
      <c r="GS12" s="79"/>
      <c r="GT12" s="79"/>
      <c r="GU12" s="79"/>
      <c r="GV12" s="79"/>
      <c r="GW12" s="87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193"/>
      <c r="HM12" s="79"/>
      <c r="HN12" s="79"/>
      <c r="HO12" s="79"/>
      <c r="HP12" s="79"/>
      <c r="HQ12" s="79"/>
      <c r="HR12" s="79"/>
      <c r="HS12" s="79"/>
      <c r="HT12" s="79"/>
      <c r="HU12" s="79"/>
      <c r="HV12" s="194"/>
      <c r="HW12" s="195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193"/>
      <c r="IL12" s="79"/>
      <c r="IM12" s="79"/>
      <c r="IN12" s="79"/>
      <c r="IO12" s="79"/>
      <c r="IP12" s="79"/>
      <c r="IQ12" s="79"/>
      <c r="IR12" s="79"/>
      <c r="IS12" s="79"/>
      <c r="IT12" s="79"/>
      <c r="IU12" s="194"/>
      <c r="IV12" s="79"/>
      <c r="IW12" s="79"/>
      <c r="IX12" s="79"/>
      <c r="IY12" s="79"/>
      <c r="IZ12" s="79"/>
      <c r="JA12" s="79"/>
      <c r="JB12" s="79"/>
      <c r="JC12" s="79"/>
      <c r="JD12" s="79"/>
      <c r="JE12" s="79"/>
      <c r="JF12" s="79"/>
      <c r="JG12" s="79"/>
      <c r="JH12" s="79"/>
      <c r="JI12" s="79"/>
      <c r="JJ12" s="193"/>
      <c r="JK12" s="79"/>
      <c r="JL12" s="79"/>
      <c r="JM12" s="79"/>
      <c r="JN12" s="79"/>
      <c r="JO12" s="79"/>
      <c r="JP12" s="79"/>
      <c r="JQ12" s="79"/>
      <c r="JR12" s="79"/>
      <c r="JS12" s="79"/>
      <c r="JT12" s="194"/>
      <c r="JU12" s="195"/>
      <c r="JV12" s="79"/>
      <c r="JW12" s="79"/>
      <c r="JX12" s="79"/>
      <c r="JY12" s="79"/>
      <c r="JZ12" s="79"/>
      <c r="KA12" s="79"/>
      <c r="KB12" s="79"/>
      <c r="KC12" s="79"/>
      <c r="KD12" s="79"/>
      <c r="KE12" s="79"/>
      <c r="KF12" s="79"/>
      <c r="KG12" s="79"/>
      <c r="KH12" s="79"/>
      <c r="KI12" s="193"/>
      <c r="KJ12" s="79"/>
      <c r="KK12" s="79"/>
      <c r="KL12" s="79"/>
      <c r="KM12" s="79"/>
      <c r="KN12" s="79"/>
      <c r="KO12" s="79"/>
      <c r="KP12" s="79"/>
      <c r="KQ12" s="79"/>
      <c r="KR12" s="79"/>
      <c r="KS12" s="194"/>
    </row>
    <row r="13" spans="1:305" ht="6" customHeight="1" x14ac:dyDescent="0.25">
      <c r="A13" s="274" t="s">
        <v>0</v>
      </c>
      <c r="B13" s="275"/>
      <c r="C13" s="281">
        <v>38200</v>
      </c>
      <c r="D13" s="283">
        <v>38200</v>
      </c>
      <c r="E13" s="280">
        <f>38200-D13</f>
        <v>0</v>
      </c>
      <c r="F13" s="105"/>
      <c r="G13" s="106"/>
      <c r="H13" s="106"/>
      <c r="I13" s="106"/>
      <c r="J13" s="106"/>
      <c r="K13" s="106"/>
      <c r="L13" s="109"/>
      <c r="M13" s="109"/>
      <c r="N13" s="109"/>
      <c r="O13" s="109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7"/>
      <c r="AE13" s="108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7"/>
      <c r="BD13" s="108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7"/>
      <c r="CC13" s="108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73"/>
      <c r="DB13" s="174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8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7"/>
      <c r="EZ13" s="108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7"/>
      <c r="FY13" s="108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  <c r="GO13" s="106"/>
      <c r="GP13" s="247"/>
      <c r="GQ13" s="246"/>
      <c r="GR13" s="14"/>
      <c r="GS13" s="14"/>
      <c r="GT13" s="14"/>
      <c r="GU13" s="14"/>
      <c r="GV13" s="14"/>
      <c r="GW13" s="88"/>
      <c r="GX13" s="1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6"/>
      <c r="HW13" s="25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6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6"/>
      <c r="JU13" s="25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6"/>
    </row>
    <row r="14" spans="1:305" ht="9.9499999999999993" customHeight="1" x14ac:dyDescent="0.25">
      <c r="A14" s="274"/>
      <c r="B14" s="275"/>
      <c r="C14" s="281"/>
      <c r="D14" s="283"/>
      <c r="E14" s="280"/>
      <c r="F14" s="100"/>
      <c r="G14" s="198">
        <v>42095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204"/>
      <c r="AA14" s="201">
        <v>42125</v>
      </c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204"/>
      <c r="BO14" s="202">
        <v>42156</v>
      </c>
      <c r="BP14" s="203"/>
      <c r="BQ14" s="203"/>
      <c r="BR14" s="203"/>
      <c r="BS14" s="203"/>
      <c r="BT14" s="203"/>
      <c r="BU14" s="203"/>
      <c r="BV14" s="203"/>
      <c r="BW14" s="203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3"/>
      <c r="CL14" s="203"/>
      <c r="CM14" s="203"/>
      <c r="CN14" s="203"/>
      <c r="CO14" s="203"/>
      <c r="CP14" s="203"/>
      <c r="CQ14" s="203"/>
      <c r="CR14" s="203"/>
      <c r="CS14" s="203"/>
      <c r="CT14" s="203"/>
      <c r="CU14" s="203"/>
      <c r="CV14" s="203"/>
      <c r="CW14" s="203"/>
      <c r="CX14" s="203"/>
      <c r="CY14" s="203"/>
      <c r="CZ14" s="203"/>
      <c r="DA14" s="203"/>
      <c r="DB14" s="203"/>
      <c r="DC14" s="203"/>
      <c r="DD14" s="203"/>
      <c r="DE14" s="203"/>
      <c r="DF14" s="206"/>
      <c r="DG14" s="201">
        <v>42186</v>
      </c>
      <c r="DH14" s="198"/>
      <c r="DI14" s="198"/>
      <c r="DJ14" s="198"/>
      <c r="DK14" s="198"/>
      <c r="DL14" s="198"/>
      <c r="DM14" s="198"/>
      <c r="DN14" s="198"/>
      <c r="DO14" s="198"/>
      <c r="DP14" s="198"/>
      <c r="DQ14" s="198"/>
      <c r="DR14" s="198"/>
      <c r="DS14" s="198"/>
      <c r="DT14" s="198"/>
      <c r="DU14" s="198"/>
      <c r="DV14" s="198"/>
      <c r="DW14" s="198"/>
      <c r="DX14" s="198"/>
      <c r="DY14" s="198"/>
      <c r="DZ14" s="198"/>
      <c r="EA14" s="198"/>
      <c r="EB14" s="198"/>
      <c r="EC14" s="198"/>
      <c r="ED14" s="198"/>
      <c r="EE14" s="198"/>
      <c r="EF14" s="198"/>
      <c r="EG14" s="198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8"/>
      <c r="EU14" s="198"/>
      <c r="EV14" s="198"/>
      <c r="EW14" s="198"/>
      <c r="EX14" s="198"/>
      <c r="EY14" s="198"/>
      <c r="EZ14" s="198"/>
      <c r="FA14" s="198"/>
      <c r="FB14" s="198"/>
      <c r="FC14" s="198"/>
      <c r="FD14" s="204"/>
      <c r="FE14" s="201">
        <v>42217</v>
      </c>
      <c r="FF14" s="198"/>
      <c r="FG14" s="198"/>
      <c r="FH14" s="198"/>
      <c r="FI14" s="198"/>
      <c r="FJ14" s="198"/>
      <c r="FK14" s="198"/>
      <c r="FL14" s="198"/>
      <c r="FM14" s="198"/>
      <c r="FN14" s="198"/>
      <c r="FO14" s="198"/>
      <c r="FP14" s="198"/>
      <c r="FQ14" s="198"/>
      <c r="FR14" s="198"/>
      <c r="FS14" s="198"/>
      <c r="FT14" s="198"/>
      <c r="FU14" s="198"/>
      <c r="FV14" s="198"/>
      <c r="FW14" s="198"/>
      <c r="FX14" s="198"/>
      <c r="FY14" s="198"/>
      <c r="FZ14" s="198"/>
      <c r="GA14" s="198"/>
      <c r="GB14" s="198"/>
      <c r="GC14" s="198"/>
      <c r="GD14" s="198"/>
      <c r="GE14" s="198"/>
      <c r="GF14" s="198"/>
      <c r="GG14" s="198"/>
      <c r="GH14" s="204"/>
      <c r="GI14" s="202">
        <v>42248</v>
      </c>
      <c r="GJ14" s="203"/>
      <c r="GK14" s="203"/>
      <c r="GL14" s="203"/>
      <c r="GM14" s="203"/>
      <c r="GN14" s="203"/>
      <c r="GO14" s="205"/>
      <c r="GP14" s="247"/>
      <c r="GQ14" s="246"/>
      <c r="GR14" s="12"/>
      <c r="GS14" s="12"/>
      <c r="GT14" s="12"/>
      <c r="GU14" s="12"/>
      <c r="GV14" s="12"/>
      <c r="GW14" s="53"/>
      <c r="GX14" s="12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8"/>
      <c r="HW14" s="45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  <c r="IQ14" s="37"/>
      <c r="IR14" s="37"/>
      <c r="IS14" s="37"/>
      <c r="IT14" s="37"/>
      <c r="IU14" s="38"/>
      <c r="IV14" s="37"/>
      <c r="IW14" s="37"/>
      <c r="IX14" s="37"/>
      <c r="IY14" s="37"/>
      <c r="IZ14" s="37"/>
      <c r="JA14" s="37"/>
      <c r="JB14" s="37"/>
      <c r="JC14" s="37"/>
      <c r="JD14" s="37"/>
      <c r="JE14" s="37"/>
      <c r="JF14" s="37"/>
      <c r="JG14" s="37"/>
      <c r="JH14" s="37"/>
      <c r="JI14" s="37"/>
      <c r="JJ14" s="37"/>
      <c r="JK14" s="37"/>
      <c r="JL14" s="37"/>
      <c r="JM14" s="37"/>
      <c r="JN14" s="37"/>
      <c r="JO14" s="37"/>
      <c r="JP14" s="37"/>
      <c r="JQ14" s="37"/>
      <c r="JR14" s="37"/>
      <c r="JS14" s="37"/>
      <c r="JT14" s="38"/>
      <c r="JU14" s="45"/>
      <c r="JV14" s="37"/>
      <c r="JW14" s="37"/>
      <c r="JX14" s="37"/>
      <c r="JY14" s="37"/>
      <c r="JZ14" s="37"/>
      <c r="KA14" s="37"/>
      <c r="KB14" s="37"/>
      <c r="KC14" s="37"/>
      <c r="KD14" s="37"/>
      <c r="KE14" s="37"/>
      <c r="KF14" s="37"/>
      <c r="KG14" s="37"/>
      <c r="KH14" s="37"/>
      <c r="KI14" s="37"/>
      <c r="KJ14" s="37"/>
      <c r="KK14" s="37"/>
      <c r="KL14" s="37"/>
      <c r="KM14" s="37"/>
      <c r="KN14" s="37"/>
      <c r="KO14" s="37"/>
      <c r="KP14" s="37"/>
      <c r="KQ14" s="37"/>
      <c r="KR14" s="37"/>
      <c r="KS14" s="38"/>
    </row>
    <row r="15" spans="1:305" ht="3" customHeight="1" x14ac:dyDescent="0.25">
      <c r="A15" s="274"/>
      <c r="B15" s="275"/>
      <c r="C15" s="281"/>
      <c r="D15" s="283"/>
      <c r="E15" s="280"/>
      <c r="F15" s="100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10"/>
      <c r="AE15" s="111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10"/>
      <c r="BD15" s="111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10"/>
      <c r="CC15" s="111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70"/>
      <c r="DB15" s="171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11"/>
      <c r="EB15" s="109"/>
      <c r="EC15" s="109"/>
      <c r="ED15" s="109"/>
      <c r="EE15" s="109"/>
      <c r="EF15" s="109"/>
      <c r="EG15" s="109"/>
      <c r="EH15" s="109"/>
      <c r="EI15" s="109"/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V15" s="109"/>
      <c r="EW15" s="109"/>
      <c r="EX15" s="109"/>
      <c r="EY15" s="110"/>
      <c r="EZ15" s="111"/>
      <c r="FA15" s="109"/>
      <c r="FB15" s="109"/>
      <c r="FC15" s="109"/>
      <c r="FD15" s="109"/>
      <c r="FE15" s="109"/>
      <c r="FF15" s="109"/>
      <c r="FG15" s="109"/>
      <c r="FH15" s="109"/>
      <c r="FI15" s="109"/>
      <c r="FJ15" s="109"/>
      <c r="FK15" s="109"/>
      <c r="FL15" s="109"/>
      <c r="FM15" s="109"/>
      <c r="FN15" s="109"/>
      <c r="FO15" s="109"/>
      <c r="FP15" s="109"/>
      <c r="FQ15" s="109"/>
      <c r="FR15" s="109"/>
      <c r="FS15" s="109"/>
      <c r="FT15" s="109"/>
      <c r="FU15" s="109"/>
      <c r="FV15" s="109"/>
      <c r="FW15" s="109"/>
      <c r="FX15" s="110"/>
      <c r="FY15" s="111"/>
      <c r="FZ15" s="109"/>
      <c r="GA15" s="109"/>
      <c r="GB15" s="109"/>
      <c r="GC15" s="109"/>
      <c r="GD15" s="109"/>
      <c r="GE15" s="109"/>
      <c r="GF15" s="109"/>
      <c r="GG15" s="109"/>
      <c r="GH15" s="109"/>
      <c r="GI15" s="109"/>
      <c r="GJ15" s="109"/>
      <c r="GK15" s="109"/>
      <c r="GL15" s="109"/>
      <c r="GM15" s="109"/>
      <c r="GN15" s="109"/>
      <c r="GO15" s="109"/>
      <c r="GP15" s="247"/>
      <c r="GQ15" s="246"/>
      <c r="GR15" s="12"/>
      <c r="GS15" s="12"/>
      <c r="GT15" s="12"/>
      <c r="GU15" s="12"/>
      <c r="GV15" s="12"/>
      <c r="GW15" s="53"/>
      <c r="GX15" s="12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2"/>
      <c r="HW15" s="23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2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2"/>
      <c r="JU15" s="23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2"/>
    </row>
    <row r="16" spans="1:305" ht="9.9499999999999993" customHeight="1" x14ac:dyDescent="0.25">
      <c r="A16" s="274"/>
      <c r="B16" s="275"/>
      <c r="C16" s="281"/>
      <c r="D16" s="283"/>
      <c r="E16" s="280"/>
      <c r="F16" s="100"/>
      <c r="G16" s="128">
        <v>42125</v>
      </c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39"/>
      <c r="AE16" s="140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39"/>
      <c r="BD16" s="140"/>
      <c r="BE16" s="129"/>
      <c r="BF16" s="129"/>
      <c r="BG16" s="129"/>
      <c r="BH16" s="129"/>
      <c r="BI16" s="150"/>
      <c r="BJ16" s="129"/>
      <c r="BK16" s="129"/>
      <c r="BL16" s="129"/>
      <c r="BM16" s="129"/>
      <c r="BN16" s="129"/>
      <c r="BO16" s="129"/>
      <c r="BP16" s="129"/>
      <c r="BQ16" s="130"/>
      <c r="BR16" s="155">
        <v>42248</v>
      </c>
      <c r="BS16" s="153"/>
      <c r="BT16" s="153"/>
      <c r="BU16" s="153"/>
      <c r="BV16" s="153"/>
      <c r="BW16" s="138">
        <v>42278</v>
      </c>
      <c r="BX16" s="129"/>
      <c r="BY16" s="129"/>
      <c r="BZ16" s="129"/>
      <c r="CA16" s="129"/>
      <c r="CB16" s="139"/>
      <c r="CC16" s="140"/>
      <c r="CD16" s="129"/>
      <c r="CE16" s="129"/>
      <c r="CF16" s="129"/>
      <c r="CG16" s="129"/>
      <c r="CH16" s="129"/>
      <c r="CI16" s="129"/>
      <c r="CJ16" s="130"/>
      <c r="CK16" s="138">
        <v>42156</v>
      </c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30"/>
      <c r="DB16" s="138">
        <v>42156</v>
      </c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40"/>
      <c r="EB16" s="129"/>
      <c r="EC16" s="101"/>
      <c r="ED16" s="101"/>
      <c r="EE16" s="102"/>
      <c r="EF16" s="137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  <c r="ES16" s="101"/>
      <c r="ET16" s="101"/>
      <c r="EU16" s="101"/>
      <c r="EV16" s="101"/>
      <c r="EW16" s="101"/>
      <c r="EX16" s="101"/>
      <c r="EY16" s="103"/>
      <c r="EZ16" s="104"/>
      <c r="FA16" s="101"/>
      <c r="FB16" s="101"/>
      <c r="FC16" s="101"/>
      <c r="FD16" s="101"/>
      <c r="FE16" s="101"/>
      <c r="FF16" s="101"/>
      <c r="FG16" s="101"/>
      <c r="FH16" s="101"/>
      <c r="FI16" s="101"/>
      <c r="FJ16" s="101"/>
      <c r="FK16" s="101"/>
      <c r="FL16" s="101"/>
      <c r="FM16" s="101"/>
      <c r="FN16" s="101"/>
      <c r="FO16" s="101"/>
      <c r="FP16" s="101"/>
      <c r="FQ16" s="101"/>
      <c r="FR16" s="101"/>
      <c r="FS16" s="101"/>
      <c r="FT16" s="101"/>
      <c r="FU16" s="101"/>
      <c r="FV16" s="102"/>
      <c r="FW16" s="138">
        <v>42217</v>
      </c>
      <c r="FX16" s="139"/>
      <c r="FY16" s="140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  <c r="GM16" s="152">
        <v>42248</v>
      </c>
      <c r="GN16" s="153"/>
      <c r="GO16" s="154"/>
      <c r="GP16" s="247"/>
      <c r="GQ16" s="246"/>
      <c r="GR16" s="12"/>
      <c r="GS16" s="12"/>
      <c r="GT16" s="12"/>
      <c r="GU16" s="12"/>
      <c r="GV16" s="12"/>
      <c r="GW16" s="53"/>
      <c r="GX16" s="12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8"/>
      <c r="HW16" s="45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8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8"/>
      <c r="JU16" s="45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8"/>
    </row>
    <row r="17" spans="1:305" ht="3" customHeight="1" x14ac:dyDescent="0.25">
      <c r="A17" s="274"/>
      <c r="B17" s="275"/>
      <c r="C17" s="281"/>
      <c r="D17" s="283"/>
      <c r="E17" s="280"/>
      <c r="F17" s="100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10"/>
      <c r="AE17" s="111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10"/>
      <c r="BD17" s="111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10"/>
      <c r="CC17" s="111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70"/>
      <c r="DB17" s="171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11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10"/>
      <c r="EZ17" s="111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10"/>
      <c r="FY17" s="111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247"/>
      <c r="GQ17" s="246"/>
      <c r="GR17" s="12"/>
      <c r="GS17" s="12"/>
      <c r="GT17" s="12"/>
      <c r="GU17" s="12"/>
      <c r="GV17" s="12"/>
      <c r="GW17" s="53"/>
      <c r="GX17" s="12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2"/>
      <c r="HW17" s="23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2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2"/>
      <c r="JU17" s="23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2"/>
    </row>
    <row r="18" spans="1:305" ht="9.9499999999999993" customHeight="1" x14ac:dyDescent="0.25">
      <c r="A18" s="274"/>
      <c r="B18" s="275"/>
      <c r="C18" s="281"/>
      <c r="D18" s="283"/>
      <c r="E18" s="280"/>
      <c r="F18" s="100"/>
      <c r="G18" s="144">
        <v>42125</v>
      </c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47"/>
      <c r="AE18" s="148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47"/>
      <c r="BD18" s="148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6"/>
      <c r="BR18" s="144">
        <v>42248</v>
      </c>
      <c r="BS18" s="135"/>
      <c r="BT18" s="135"/>
      <c r="BU18" s="135"/>
      <c r="BV18" s="135"/>
      <c r="BW18" s="135"/>
      <c r="BX18" s="135"/>
      <c r="BY18" s="135"/>
      <c r="BZ18" s="135"/>
      <c r="CA18" s="135"/>
      <c r="CB18" s="147"/>
      <c r="CC18" s="148"/>
      <c r="CD18" s="135"/>
      <c r="CE18" s="135"/>
      <c r="CF18" s="135"/>
      <c r="CG18" s="135"/>
      <c r="CH18" s="135"/>
      <c r="CI18" s="135"/>
      <c r="CJ18" s="135"/>
      <c r="CK18" s="149">
        <v>42125</v>
      </c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6"/>
      <c r="CZ18" s="112"/>
      <c r="DA18" s="134"/>
      <c r="DB18" s="149">
        <v>42156</v>
      </c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48"/>
      <c r="EB18" s="135"/>
      <c r="EC18" s="135"/>
      <c r="ED18" s="135"/>
      <c r="EE18" s="135"/>
      <c r="EF18" s="135"/>
      <c r="EG18" s="135"/>
      <c r="EH18" s="135"/>
      <c r="EI18" s="135"/>
      <c r="EJ18" s="136"/>
      <c r="EK18" s="149">
        <v>42186</v>
      </c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47"/>
      <c r="EZ18" s="148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47"/>
      <c r="FY18" s="156"/>
      <c r="FZ18" s="144">
        <v>42217</v>
      </c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247"/>
      <c r="GQ18" s="246"/>
      <c r="GR18" s="12"/>
      <c r="GS18" s="12"/>
      <c r="GT18" s="12"/>
      <c r="GU18" s="12"/>
      <c r="GV18" s="12"/>
      <c r="GW18" s="53"/>
      <c r="GX18" s="12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1"/>
      <c r="HW18" s="20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1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1"/>
      <c r="JU18" s="20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1"/>
    </row>
    <row r="19" spans="1:305" ht="6" customHeight="1" x14ac:dyDescent="0.25">
      <c r="A19" s="274"/>
      <c r="B19" s="275"/>
      <c r="C19" s="281"/>
      <c r="D19" s="283"/>
      <c r="E19" s="280"/>
      <c r="F19" s="113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5"/>
      <c r="AE19" s="116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5"/>
      <c r="BD19" s="116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5"/>
      <c r="CC19" s="116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75"/>
      <c r="DB19" s="176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14"/>
      <c r="DX19" s="114"/>
      <c r="DY19" s="114"/>
      <c r="DZ19" s="114"/>
      <c r="EA19" s="116"/>
      <c r="EB19" s="114"/>
      <c r="EC19" s="114"/>
      <c r="ED19" s="114"/>
      <c r="EE19" s="114"/>
      <c r="EF19" s="114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4"/>
      <c r="ES19" s="114"/>
      <c r="ET19" s="114"/>
      <c r="EU19" s="114"/>
      <c r="EV19" s="114"/>
      <c r="EW19" s="114"/>
      <c r="EX19" s="114"/>
      <c r="EY19" s="115"/>
      <c r="EZ19" s="116"/>
      <c r="FA19" s="114"/>
      <c r="FB19" s="114"/>
      <c r="FC19" s="114"/>
      <c r="FD19" s="114"/>
      <c r="FE19" s="114"/>
      <c r="FF19" s="114"/>
      <c r="FG19" s="114"/>
      <c r="FH19" s="114"/>
      <c r="FI19" s="114"/>
      <c r="FJ19" s="114"/>
      <c r="FK19" s="114"/>
      <c r="FL19" s="114"/>
      <c r="FM19" s="114"/>
      <c r="FN19" s="114"/>
      <c r="FO19" s="114"/>
      <c r="FP19" s="114"/>
      <c r="FQ19" s="114"/>
      <c r="FR19" s="114"/>
      <c r="FS19" s="114"/>
      <c r="FT19" s="114"/>
      <c r="FU19" s="114"/>
      <c r="FV19" s="114"/>
      <c r="FW19" s="114"/>
      <c r="FX19" s="115"/>
      <c r="FY19" s="116"/>
      <c r="FZ19" s="114"/>
      <c r="GA19" s="114"/>
      <c r="GB19" s="114"/>
      <c r="GC19" s="114"/>
      <c r="GD19" s="114"/>
      <c r="GE19" s="114"/>
      <c r="GF19" s="114"/>
      <c r="GG19" s="114"/>
      <c r="GH19" s="114"/>
      <c r="GI19" s="114"/>
      <c r="GJ19" s="114"/>
      <c r="GK19" s="114"/>
      <c r="GL19" s="114"/>
      <c r="GM19" s="114"/>
      <c r="GN19" s="114"/>
      <c r="GO19" s="114"/>
      <c r="GP19" s="247"/>
      <c r="GQ19" s="246"/>
      <c r="GR19" s="15"/>
      <c r="GS19" s="15"/>
      <c r="GT19" s="15"/>
      <c r="GU19" s="15"/>
      <c r="GV19" s="15"/>
      <c r="GW19" s="89"/>
      <c r="GX19" s="15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9"/>
      <c r="HW19" s="28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9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9"/>
      <c r="JU19" s="28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9"/>
    </row>
    <row r="20" spans="1:305" ht="6" customHeight="1" x14ac:dyDescent="0.25">
      <c r="A20" s="274" t="s">
        <v>4</v>
      </c>
      <c r="B20" s="275"/>
      <c r="C20" s="281">
        <v>38200</v>
      </c>
      <c r="D20" s="283">
        <v>38200</v>
      </c>
      <c r="E20" s="280">
        <f t="shared" ref="E20" si="116">38200-D20</f>
        <v>0</v>
      </c>
      <c r="F20" s="100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10"/>
      <c r="AE20" s="111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10"/>
      <c r="BD20" s="111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09"/>
      <c r="BV20" s="109"/>
      <c r="BW20" s="109"/>
      <c r="BX20" s="109"/>
      <c r="BY20" s="109"/>
      <c r="BZ20" s="109"/>
      <c r="CA20" s="109"/>
      <c r="CB20" s="110"/>
      <c r="CC20" s="111"/>
      <c r="CD20" s="109"/>
      <c r="CE20" s="109"/>
      <c r="CF20" s="109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70"/>
      <c r="DB20" s="171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11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10"/>
      <c r="EZ20" s="111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  <c r="FP20" s="109"/>
      <c r="FQ20" s="109"/>
      <c r="FR20" s="109"/>
      <c r="FS20" s="109"/>
      <c r="FT20" s="109"/>
      <c r="FU20" s="109"/>
      <c r="FV20" s="109"/>
      <c r="FW20" s="109"/>
      <c r="FX20" s="110"/>
      <c r="FY20" s="111"/>
      <c r="FZ20" s="109"/>
      <c r="GA20" s="109"/>
      <c r="GB20" s="109"/>
      <c r="GC20" s="109"/>
      <c r="GD20" s="109"/>
      <c r="GE20" s="109"/>
      <c r="GF20" s="109"/>
      <c r="GG20" s="109"/>
      <c r="GH20" s="109"/>
      <c r="GI20" s="109"/>
      <c r="GJ20" s="109"/>
      <c r="GK20" s="109"/>
      <c r="GL20" s="109"/>
      <c r="GM20" s="109"/>
      <c r="GN20" s="109"/>
      <c r="GO20" s="109"/>
      <c r="GP20" s="247"/>
      <c r="GQ20" s="246"/>
      <c r="GR20" s="12"/>
      <c r="GS20" s="12"/>
      <c r="GT20" s="12"/>
      <c r="GU20" s="12"/>
      <c r="GV20" s="12"/>
      <c r="GW20" s="53"/>
      <c r="GX20" s="12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2"/>
      <c r="HW20" s="23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2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2"/>
      <c r="JU20" s="23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2"/>
    </row>
    <row r="21" spans="1:305" ht="9.9499999999999993" customHeight="1" x14ac:dyDescent="0.25">
      <c r="A21" s="274"/>
      <c r="B21" s="275"/>
      <c r="C21" s="281"/>
      <c r="D21" s="283"/>
      <c r="E21" s="280"/>
      <c r="F21" s="100"/>
      <c r="G21" s="198">
        <v>42064</v>
      </c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204"/>
      <c r="V21" s="201">
        <v>42095</v>
      </c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204"/>
      <c r="BE21" s="202">
        <v>42125</v>
      </c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203"/>
      <c r="CC21" s="203"/>
      <c r="CD21" s="203"/>
      <c r="CE21" s="203"/>
      <c r="CF21" s="203"/>
      <c r="CG21" s="203"/>
      <c r="CH21" s="203"/>
      <c r="CI21" s="203"/>
      <c r="CJ21" s="203"/>
      <c r="CK21" s="203"/>
      <c r="CL21" s="203"/>
      <c r="CM21" s="203"/>
      <c r="CN21" s="203"/>
      <c r="CO21" s="203"/>
      <c r="CP21" s="203"/>
      <c r="CQ21" s="203"/>
      <c r="CR21" s="203"/>
      <c r="CS21" s="203"/>
      <c r="CT21" s="203"/>
      <c r="CU21" s="203"/>
      <c r="CV21" s="203"/>
      <c r="CW21" s="203"/>
      <c r="CX21" s="203"/>
      <c r="CY21" s="203"/>
      <c r="CZ21" s="203"/>
      <c r="DA21" s="203"/>
      <c r="DB21" s="203"/>
      <c r="DC21" s="203"/>
      <c r="DD21" s="203"/>
      <c r="DE21" s="203"/>
      <c r="DF21" s="203"/>
      <c r="DG21" s="203"/>
      <c r="DH21" s="203"/>
      <c r="DI21" s="203"/>
      <c r="DJ21" s="203"/>
      <c r="DK21" s="203"/>
      <c r="DL21" s="203"/>
      <c r="DM21" s="203"/>
      <c r="DN21" s="203"/>
      <c r="DO21" s="203"/>
      <c r="DP21" s="206"/>
      <c r="DQ21" s="201">
        <v>42156</v>
      </c>
      <c r="DR21" s="198"/>
      <c r="DS21" s="198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8"/>
      <c r="EH21" s="198"/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8"/>
      <c r="ET21" s="198"/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8"/>
      <c r="FF21" s="198"/>
      <c r="FG21" s="198"/>
      <c r="FH21" s="198"/>
      <c r="FI21" s="198"/>
      <c r="FJ21" s="198"/>
      <c r="FK21" s="198"/>
      <c r="FL21" s="204"/>
      <c r="FM21" s="201">
        <v>42186</v>
      </c>
      <c r="FN21" s="198"/>
      <c r="FO21" s="198"/>
      <c r="FP21" s="198"/>
      <c r="FQ21" s="198"/>
      <c r="FR21" s="198"/>
      <c r="FS21" s="198"/>
      <c r="FT21" s="198"/>
      <c r="FU21" s="198"/>
      <c r="FV21" s="198"/>
      <c r="FW21" s="198"/>
      <c r="FX21" s="198"/>
      <c r="FY21" s="198"/>
      <c r="FZ21" s="198"/>
      <c r="GA21" s="198"/>
      <c r="GB21" s="198"/>
      <c r="GC21" s="198"/>
      <c r="GD21" s="198"/>
      <c r="GE21" s="198"/>
      <c r="GF21" s="198"/>
      <c r="GG21" s="198"/>
      <c r="GH21" s="198"/>
      <c r="GI21" s="198"/>
      <c r="GJ21" s="198"/>
      <c r="GK21" s="204"/>
      <c r="GL21" s="202">
        <v>42217</v>
      </c>
      <c r="GM21" s="203"/>
      <c r="GN21" s="203"/>
      <c r="GO21" s="203"/>
      <c r="GP21" s="247"/>
      <c r="GQ21" s="246"/>
      <c r="GR21" s="12"/>
      <c r="GS21" s="12"/>
      <c r="GT21" s="12"/>
      <c r="GU21" s="12"/>
      <c r="GV21" s="12"/>
      <c r="GW21" s="53"/>
      <c r="GX21" s="12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8"/>
      <c r="HW21" s="45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8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8"/>
      <c r="JU21" s="45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8"/>
    </row>
    <row r="22" spans="1:305" ht="3" customHeight="1" x14ac:dyDescent="0.25">
      <c r="A22" s="274"/>
      <c r="B22" s="275"/>
      <c r="C22" s="281"/>
      <c r="D22" s="283"/>
      <c r="E22" s="280"/>
      <c r="F22" s="100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10"/>
      <c r="AE22" s="111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10"/>
      <c r="BD22" s="111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10"/>
      <c r="CC22" s="111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  <c r="CS22" s="109"/>
      <c r="CT22" s="109"/>
      <c r="CU22" s="109"/>
      <c r="CV22" s="109"/>
      <c r="CW22" s="109"/>
      <c r="CX22" s="109"/>
      <c r="CY22" s="109"/>
      <c r="CZ22" s="109"/>
      <c r="DA22" s="170"/>
      <c r="DB22" s="171"/>
      <c r="DC22" s="109"/>
      <c r="DD22" s="109"/>
      <c r="DE22" s="109"/>
      <c r="DF22" s="109"/>
      <c r="DG22" s="109"/>
      <c r="DH22" s="109"/>
      <c r="DI22" s="109"/>
      <c r="DJ22" s="109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11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10"/>
      <c r="EZ22" s="111"/>
      <c r="FA22" s="109"/>
      <c r="FB22" s="109"/>
      <c r="FC22" s="109"/>
      <c r="FD22" s="109"/>
      <c r="FE22" s="109"/>
      <c r="FF22" s="109"/>
      <c r="FG22" s="109"/>
      <c r="FH22" s="109"/>
      <c r="FI22" s="109"/>
      <c r="FJ22" s="109"/>
      <c r="FK22" s="109"/>
      <c r="FL22" s="109"/>
      <c r="FM22" s="109"/>
      <c r="FN22" s="109"/>
      <c r="FO22" s="109"/>
      <c r="FP22" s="109"/>
      <c r="FQ22" s="109"/>
      <c r="FR22" s="109"/>
      <c r="FS22" s="109"/>
      <c r="FT22" s="109"/>
      <c r="FU22" s="109"/>
      <c r="FV22" s="109"/>
      <c r="FW22" s="109"/>
      <c r="FX22" s="110"/>
      <c r="FY22" s="111"/>
      <c r="FZ22" s="109"/>
      <c r="GA22" s="109"/>
      <c r="GB22" s="109"/>
      <c r="GC22" s="109"/>
      <c r="GD22" s="109"/>
      <c r="GE22" s="109"/>
      <c r="GF22" s="109"/>
      <c r="GG22" s="109"/>
      <c r="GH22" s="109"/>
      <c r="GI22" s="109"/>
      <c r="GJ22" s="109"/>
      <c r="GK22" s="109"/>
      <c r="GL22" s="109"/>
      <c r="GM22" s="109"/>
      <c r="GN22" s="109"/>
      <c r="GO22" s="109"/>
      <c r="GP22" s="247"/>
      <c r="GQ22" s="246"/>
      <c r="GR22" s="12"/>
      <c r="GS22" s="12"/>
      <c r="GT22" s="12"/>
      <c r="GU22" s="12"/>
      <c r="GV22" s="12"/>
      <c r="GW22" s="53"/>
      <c r="GX22" s="12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2"/>
      <c r="HW22" s="23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2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2"/>
      <c r="JU22" s="23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2"/>
    </row>
    <row r="23" spans="1:305" ht="9.9499999999999993" customHeight="1" x14ac:dyDescent="0.25">
      <c r="A23" s="274"/>
      <c r="B23" s="275"/>
      <c r="C23" s="281"/>
      <c r="D23" s="283"/>
      <c r="E23" s="280"/>
      <c r="F23" s="100"/>
      <c r="G23" s="128">
        <v>42095</v>
      </c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6"/>
      <c r="S23" s="138">
        <v>42125</v>
      </c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39"/>
      <c r="AE23" s="140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39"/>
      <c r="BD23" s="140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30"/>
      <c r="BQ23" s="155">
        <v>42186</v>
      </c>
      <c r="BR23" s="153"/>
      <c r="BS23" s="153"/>
      <c r="BT23" s="153"/>
      <c r="BU23" s="153"/>
      <c r="BV23" s="138">
        <v>42217</v>
      </c>
      <c r="BW23" s="129"/>
      <c r="BX23" s="129"/>
      <c r="BY23" s="129"/>
      <c r="BZ23" s="129"/>
      <c r="CA23" s="129"/>
      <c r="CB23" s="139"/>
      <c r="CC23" s="140"/>
      <c r="CD23" s="129"/>
      <c r="CE23" s="129"/>
      <c r="CF23" s="130"/>
      <c r="CG23" s="152">
        <v>42248</v>
      </c>
      <c r="CH23" s="129"/>
      <c r="CI23" s="129"/>
      <c r="CJ23" s="130"/>
      <c r="CK23" s="138">
        <v>42125</v>
      </c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30"/>
      <c r="DA23" s="177">
        <v>42156</v>
      </c>
      <c r="DB23" s="178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40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39"/>
      <c r="EZ23" s="140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30"/>
      <c r="FL23" s="128">
        <v>42186</v>
      </c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39"/>
      <c r="FY23" s="140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247"/>
      <c r="GQ23" s="246"/>
      <c r="GR23" s="12"/>
      <c r="GS23" s="12"/>
      <c r="GT23" s="12"/>
      <c r="GU23" s="12"/>
      <c r="GV23" s="12"/>
      <c r="GW23" s="53"/>
      <c r="GX23" s="12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8"/>
      <c r="HW23" s="45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  <c r="IQ23" s="37"/>
      <c r="IR23" s="37"/>
      <c r="IS23" s="37"/>
      <c r="IT23" s="37"/>
      <c r="IU23" s="38"/>
      <c r="IV23" s="37"/>
      <c r="IW23" s="37"/>
      <c r="IX23" s="37"/>
      <c r="IY23" s="37"/>
      <c r="IZ23" s="37"/>
      <c r="JA23" s="37"/>
      <c r="JB23" s="37"/>
      <c r="JC23" s="37"/>
      <c r="JD23" s="37"/>
      <c r="JE23" s="37"/>
      <c r="JF23" s="37"/>
      <c r="JG23" s="37"/>
      <c r="JH23" s="37"/>
      <c r="JI23" s="37"/>
      <c r="JJ23" s="37"/>
      <c r="JK23" s="37"/>
      <c r="JL23" s="37"/>
      <c r="JM23" s="37"/>
      <c r="JN23" s="37"/>
      <c r="JO23" s="37"/>
      <c r="JP23" s="37"/>
      <c r="JQ23" s="37"/>
      <c r="JR23" s="37"/>
      <c r="JS23" s="37"/>
      <c r="JT23" s="38"/>
      <c r="JU23" s="45"/>
      <c r="JV23" s="37"/>
      <c r="JW23" s="37"/>
      <c r="JX23" s="37"/>
      <c r="JY23" s="37"/>
      <c r="JZ23" s="37"/>
      <c r="KA23" s="37"/>
      <c r="KB23" s="37"/>
      <c r="KC23" s="37"/>
      <c r="KD23" s="37"/>
      <c r="KE23" s="37"/>
      <c r="KF23" s="37"/>
      <c r="KG23" s="37"/>
      <c r="KH23" s="37"/>
      <c r="KI23" s="37"/>
      <c r="KJ23" s="37"/>
      <c r="KK23" s="37"/>
      <c r="KL23" s="37"/>
      <c r="KM23" s="37"/>
      <c r="KN23" s="37"/>
      <c r="KO23" s="37"/>
      <c r="KP23" s="37"/>
      <c r="KQ23" s="37"/>
      <c r="KR23" s="37"/>
      <c r="KS23" s="38"/>
    </row>
    <row r="24" spans="1:305" ht="3" customHeight="1" x14ac:dyDescent="0.25">
      <c r="A24" s="274"/>
      <c r="B24" s="275"/>
      <c r="C24" s="281"/>
      <c r="D24" s="283"/>
      <c r="E24" s="280"/>
      <c r="F24" s="100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10"/>
      <c r="AE24" s="111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10"/>
      <c r="BD24" s="111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10"/>
      <c r="CC24" s="111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70"/>
      <c r="DB24" s="171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11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9"/>
      <c r="EQ24" s="109"/>
      <c r="ER24" s="109"/>
      <c r="ES24" s="109"/>
      <c r="ET24" s="109"/>
      <c r="EU24" s="109"/>
      <c r="EV24" s="109"/>
      <c r="EW24" s="109"/>
      <c r="EX24" s="109"/>
      <c r="EY24" s="110"/>
      <c r="EZ24" s="111"/>
      <c r="FA24" s="109"/>
      <c r="FB24" s="109"/>
      <c r="FC24" s="109"/>
      <c r="FD24" s="109"/>
      <c r="FE24" s="109"/>
      <c r="FF24" s="109"/>
      <c r="FG24" s="109"/>
      <c r="FH24" s="109"/>
      <c r="FI24" s="109"/>
      <c r="FJ24" s="109"/>
      <c r="FK24" s="109"/>
      <c r="FL24" s="109"/>
      <c r="FM24" s="109"/>
      <c r="FN24" s="109"/>
      <c r="FO24" s="109"/>
      <c r="FP24" s="109"/>
      <c r="FQ24" s="109"/>
      <c r="FR24" s="109"/>
      <c r="FS24" s="109"/>
      <c r="FT24" s="109"/>
      <c r="FU24" s="109"/>
      <c r="FV24" s="109"/>
      <c r="FW24" s="109"/>
      <c r="FX24" s="110"/>
      <c r="FY24" s="111"/>
      <c r="FZ24" s="109"/>
      <c r="GA24" s="109"/>
      <c r="GB24" s="109"/>
      <c r="GC24" s="109"/>
      <c r="GD24" s="109"/>
      <c r="GE24" s="109"/>
      <c r="GF24" s="109"/>
      <c r="GG24" s="109"/>
      <c r="GH24" s="109"/>
      <c r="GI24" s="109"/>
      <c r="GJ24" s="109"/>
      <c r="GK24" s="109"/>
      <c r="GL24" s="109"/>
      <c r="GM24" s="109"/>
      <c r="GN24" s="109"/>
      <c r="GO24" s="109"/>
      <c r="GP24" s="92"/>
      <c r="GQ24" s="12"/>
      <c r="GR24" s="12"/>
      <c r="GS24" s="12"/>
      <c r="GT24" s="12"/>
      <c r="GU24" s="12"/>
      <c r="GV24" s="12"/>
      <c r="GW24" s="53"/>
      <c r="GX24" s="12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2"/>
      <c r="HW24" s="23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2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2"/>
      <c r="JU24" s="23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2"/>
    </row>
    <row r="25" spans="1:305" ht="9.9499999999999993" customHeight="1" x14ac:dyDescent="0.25">
      <c r="A25" s="274"/>
      <c r="B25" s="275"/>
      <c r="C25" s="281"/>
      <c r="D25" s="283"/>
      <c r="E25" s="280"/>
      <c r="F25" s="100"/>
      <c r="G25" s="144">
        <v>42095</v>
      </c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47"/>
      <c r="AE25" s="148"/>
      <c r="AF25" s="135"/>
      <c r="AG25" s="135"/>
      <c r="AH25" s="136"/>
      <c r="AI25" s="149">
        <v>42125</v>
      </c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47"/>
      <c r="BD25" s="148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6"/>
      <c r="BQ25" s="149">
        <v>42186</v>
      </c>
      <c r="BR25" s="135"/>
      <c r="BS25" s="135"/>
      <c r="BT25" s="135"/>
      <c r="BU25" s="135"/>
      <c r="BV25" s="135"/>
      <c r="BW25" s="135"/>
      <c r="BX25" s="136"/>
      <c r="BY25" s="144">
        <v>42217</v>
      </c>
      <c r="BZ25" s="135"/>
      <c r="CA25" s="135"/>
      <c r="CB25" s="147"/>
      <c r="CC25" s="148"/>
      <c r="CD25" s="135"/>
      <c r="CE25" s="135"/>
      <c r="CF25" s="135"/>
      <c r="CG25" s="144"/>
      <c r="CH25" s="135"/>
      <c r="CI25" s="135"/>
      <c r="CJ25" s="135"/>
      <c r="CK25" s="149">
        <v>42125</v>
      </c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6"/>
      <c r="DB25" s="149">
        <v>42125</v>
      </c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6"/>
      <c r="DV25" s="149">
        <v>42156</v>
      </c>
      <c r="DW25" s="135"/>
      <c r="DX25" s="135"/>
      <c r="DY25" s="135"/>
      <c r="DZ25" s="135"/>
      <c r="EA25" s="148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5"/>
      <c r="ER25" s="135"/>
      <c r="ES25" s="135"/>
      <c r="ET25" s="135"/>
      <c r="EU25" s="135"/>
      <c r="EV25" s="135"/>
      <c r="EW25" s="135"/>
      <c r="EX25" s="135"/>
      <c r="EY25" s="147"/>
      <c r="EZ25" s="148"/>
      <c r="FA25" s="135"/>
      <c r="FB25" s="135"/>
      <c r="FC25" s="135"/>
      <c r="FD25" s="135"/>
      <c r="FE25" s="135"/>
      <c r="FF25" s="135"/>
      <c r="FG25" s="135"/>
      <c r="FH25" s="135"/>
      <c r="FI25" s="135"/>
      <c r="FJ25" s="135"/>
      <c r="FK25" s="135"/>
      <c r="FL25" s="135"/>
      <c r="FM25" s="135"/>
      <c r="FN25" s="135"/>
      <c r="FO25" s="135"/>
      <c r="FP25" s="135"/>
      <c r="FQ25" s="135"/>
      <c r="FR25" s="135"/>
      <c r="FS25" s="135"/>
      <c r="FT25" s="135"/>
      <c r="FU25" s="135"/>
      <c r="FV25" s="135"/>
      <c r="FW25" s="136"/>
      <c r="FX25" s="157">
        <v>42186</v>
      </c>
      <c r="FY25" s="148"/>
      <c r="FZ25" s="135"/>
      <c r="GA25" s="135"/>
      <c r="GB25" s="135"/>
      <c r="GC25" s="135"/>
      <c r="GD25" s="135"/>
      <c r="GE25" s="135"/>
      <c r="GF25" s="135"/>
      <c r="GG25" s="135"/>
      <c r="GH25" s="135"/>
      <c r="GI25" s="135"/>
      <c r="GJ25" s="135"/>
      <c r="GK25" s="135"/>
      <c r="GL25" s="135"/>
      <c r="GM25" s="135"/>
      <c r="GN25" s="135"/>
      <c r="GO25" s="135"/>
      <c r="GP25" s="92"/>
      <c r="GQ25" s="12"/>
      <c r="GR25" s="12"/>
      <c r="GS25" s="12"/>
      <c r="GT25" s="12"/>
      <c r="GU25" s="12"/>
      <c r="GV25" s="12"/>
      <c r="GW25" s="53"/>
      <c r="GX25" s="12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1"/>
      <c r="HW25" s="20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1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1"/>
      <c r="JU25" s="20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1"/>
    </row>
    <row r="26" spans="1:305" ht="6" customHeight="1" x14ac:dyDescent="0.25">
      <c r="A26" s="274"/>
      <c r="B26" s="275"/>
      <c r="C26" s="281"/>
      <c r="D26" s="283"/>
      <c r="E26" s="280"/>
      <c r="F26" s="100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10"/>
      <c r="AE26" s="111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10"/>
      <c r="BD26" s="111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10"/>
      <c r="CC26" s="111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70"/>
      <c r="DB26" s="171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11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10"/>
      <c r="EZ26" s="111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10"/>
      <c r="FY26" s="111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92"/>
      <c r="GQ26" s="12"/>
      <c r="GR26" s="12"/>
      <c r="GS26" s="12"/>
      <c r="GT26" s="12"/>
      <c r="GU26" s="12"/>
      <c r="GV26" s="12"/>
      <c r="GW26" s="53"/>
      <c r="GX26" s="12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2"/>
      <c r="HW26" s="23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2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2"/>
      <c r="JU26" s="23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2"/>
    </row>
    <row r="27" spans="1:305" ht="6" customHeight="1" x14ac:dyDescent="0.25">
      <c r="A27" s="274" t="s">
        <v>5</v>
      </c>
      <c r="B27" s="275"/>
      <c r="C27" s="281">
        <v>38200</v>
      </c>
      <c r="D27" s="283">
        <v>38200</v>
      </c>
      <c r="E27" s="280">
        <f t="shared" ref="E27" si="117">38200-D27</f>
        <v>0</v>
      </c>
      <c r="F27" s="105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7"/>
      <c r="AE27" s="108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7"/>
      <c r="BD27" s="108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  <c r="CC27" s="108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73"/>
      <c r="DB27" s="174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8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7"/>
      <c r="EZ27" s="108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7"/>
      <c r="FY27" s="108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93"/>
      <c r="GQ27" s="14"/>
      <c r="GR27" s="14"/>
      <c r="GS27" s="14"/>
      <c r="GT27" s="14"/>
      <c r="GU27" s="14"/>
      <c r="GV27" s="14"/>
      <c r="GW27" s="88"/>
      <c r="GX27" s="1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6"/>
      <c r="HW27" s="25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6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6"/>
      <c r="JU27" s="25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24"/>
      <c r="KP27" s="24"/>
      <c r="KQ27" s="24"/>
      <c r="KR27" s="24"/>
      <c r="KS27" s="26"/>
    </row>
    <row r="28" spans="1:305" ht="9.9499999999999993" customHeight="1" x14ac:dyDescent="0.25">
      <c r="A28" s="274"/>
      <c r="B28" s="275"/>
      <c r="C28" s="281"/>
      <c r="D28" s="283"/>
      <c r="E28" s="280"/>
      <c r="F28" s="100"/>
      <c r="G28" s="198">
        <v>42156</v>
      </c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204"/>
      <c r="AK28" s="201">
        <v>42186</v>
      </c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198"/>
      <c r="BC28" s="198"/>
      <c r="BD28" s="198"/>
      <c r="BE28" s="198"/>
      <c r="BF28" s="198"/>
      <c r="BG28" s="198"/>
      <c r="BH28" s="198"/>
      <c r="BI28" s="198"/>
      <c r="BJ28" s="198"/>
      <c r="BK28" s="198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98"/>
      <c r="BZ28" s="198"/>
      <c r="CA28" s="198"/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  <c r="CV28" s="198"/>
      <c r="CW28" s="198"/>
      <c r="CX28" s="198"/>
      <c r="CY28" s="198"/>
      <c r="CZ28" s="198"/>
      <c r="DA28" s="198"/>
      <c r="DB28" s="198"/>
      <c r="DC28" s="198"/>
      <c r="DD28" s="198"/>
      <c r="DE28" s="198"/>
      <c r="DF28" s="198"/>
      <c r="DG28" s="204"/>
      <c r="DH28" s="201">
        <v>42217</v>
      </c>
      <c r="DI28" s="198"/>
      <c r="DJ28" s="198"/>
      <c r="DK28" s="198"/>
      <c r="DL28" s="198"/>
      <c r="DM28" s="198"/>
      <c r="DN28" s="198"/>
      <c r="DO28" s="198"/>
      <c r="DP28" s="198"/>
      <c r="DQ28" s="198"/>
      <c r="DR28" s="198"/>
      <c r="DS28" s="198"/>
      <c r="DT28" s="198"/>
      <c r="DU28" s="198"/>
      <c r="DV28" s="198"/>
      <c r="DW28" s="198"/>
      <c r="DX28" s="198"/>
      <c r="DY28" s="198"/>
      <c r="DZ28" s="198"/>
      <c r="EA28" s="198"/>
      <c r="EB28" s="198"/>
      <c r="EC28" s="198"/>
      <c r="ED28" s="198"/>
      <c r="EE28" s="198"/>
      <c r="EF28" s="198"/>
      <c r="EG28" s="198"/>
      <c r="EH28" s="198"/>
      <c r="EI28" s="198"/>
      <c r="EJ28" s="198"/>
      <c r="EK28" s="198"/>
      <c r="EL28" s="198"/>
      <c r="EM28" s="198"/>
      <c r="EN28" s="198"/>
      <c r="EO28" s="198"/>
      <c r="EP28" s="198"/>
      <c r="EQ28" s="198"/>
      <c r="ER28" s="198"/>
      <c r="ES28" s="198"/>
      <c r="ET28" s="198"/>
      <c r="EU28" s="198"/>
      <c r="EV28" s="198"/>
      <c r="EW28" s="198"/>
      <c r="EX28" s="198"/>
      <c r="EY28" s="198"/>
      <c r="EZ28" s="198"/>
      <c r="FA28" s="198"/>
      <c r="FB28" s="198"/>
      <c r="FC28" s="198"/>
      <c r="FD28" s="198"/>
      <c r="FE28" s="198"/>
      <c r="FF28" s="198"/>
      <c r="FG28" s="198"/>
      <c r="FH28" s="198"/>
      <c r="FI28" s="198"/>
      <c r="FJ28" s="198"/>
      <c r="FK28" s="198"/>
      <c r="FL28" s="198"/>
      <c r="FM28" s="198"/>
      <c r="FN28" s="198"/>
      <c r="FO28" s="204"/>
      <c r="FP28" s="201">
        <v>42248</v>
      </c>
      <c r="FQ28" s="198"/>
      <c r="FR28" s="198"/>
      <c r="FS28" s="198"/>
      <c r="FT28" s="198"/>
      <c r="FU28" s="198"/>
      <c r="FV28" s="198"/>
      <c r="FW28" s="198"/>
      <c r="FX28" s="198"/>
      <c r="FY28" s="198"/>
      <c r="FZ28" s="198"/>
      <c r="GA28" s="198"/>
      <c r="GB28" s="198"/>
      <c r="GC28" s="198"/>
      <c r="GD28" s="198"/>
      <c r="GE28" s="198"/>
      <c r="GF28" s="198"/>
      <c r="GG28" s="198"/>
      <c r="GH28" s="198"/>
      <c r="GI28" s="198"/>
      <c r="GJ28" s="198"/>
      <c r="GK28" s="198"/>
      <c r="GL28" s="198"/>
      <c r="GM28" s="198"/>
      <c r="GN28" s="198"/>
      <c r="GO28" s="204"/>
      <c r="GP28" s="12"/>
      <c r="GQ28" s="12"/>
      <c r="GR28" s="12"/>
      <c r="GS28" s="12"/>
      <c r="GT28" s="12"/>
      <c r="GU28" s="12"/>
      <c r="GV28" s="12"/>
      <c r="GW28" s="53"/>
      <c r="GX28" s="12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  <c r="HN28" s="37"/>
      <c r="HO28" s="37"/>
      <c r="HP28" s="37"/>
      <c r="HQ28" s="37"/>
      <c r="HR28" s="37"/>
      <c r="HS28" s="37"/>
      <c r="HT28" s="37"/>
      <c r="HU28" s="37"/>
      <c r="HV28" s="38"/>
      <c r="HW28" s="45"/>
      <c r="HX28" s="37"/>
      <c r="HY28" s="37"/>
      <c r="HZ28" s="37"/>
      <c r="IA28" s="37"/>
      <c r="IB28" s="37"/>
      <c r="IC28" s="37"/>
      <c r="ID28" s="37"/>
      <c r="IE28" s="37"/>
      <c r="IF28" s="37"/>
      <c r="IG28" s="37"/>
      <c r="IH28" s="37"/>
      <c r="II28" s="37"/>
      <c r="IJ28" s="37"/>
      <c r="IK28" s="37"/>
      <c r="IL28" s="37"/>
      <c r="IM28" s="37"/>
      <c r="IN28" s="37"/>
      <c r="IO28" s="37"/>
      <c r="IP28" s="37"/>
      <c r="IQ28" s="37"/>
      <c r="IR28" s="37"/>
      <c r="IS28" s="37"/>
      <c r="IT28" s="37"/>
      <c r="IU28" s="38"/>
      <c r="IV28" s="37"/>
      <c r="IW28" s="37"/>
      <c r="IX28" s="37"/>
      <c r="IY28" s="37"/>
      <c r="IZ28" s="37"/>
      <c r="JA28" s="37"/>
      <c r="JB28" s="37"/>
      <c r="JC28" s="37"/>
      <c r="JD28" s="37"/>
      <c r="JE28" s="37"/>
      <c r="JF28" s="37"/>
      <c r="JG28" s="37"/>
      <c r="JH28" s="37"/>
      <c r="JI28" s="37"/>
      <c r="JJ28" s="37"/>
      <c r="JK28" s="37"/>
      <c r="JL28" s="37"/>
      <c r="JM28" s="37"/>
      <c r="JN28" s="37"/>
      <c r="JO28" s="37"/>
      <c r="JP28" s="37"/>
      <c r="JQ28" s="37"/>
      <c r="JR28" s="37"/>
      <c r="JS28" s="37"/>
      <c r="JT28" s="38"/>
      <c r="JU28" s="45"/>
      <c r="JV28" s="37"/>
      <c r="JW28" s="37"/>
      <c r="JX28" s="37"/>
      <c r="JY28" s="37"/>
      <c r="JZ28" s="37"/>
      <c r="KA28" s="37"/>
      <c r="KB28" s="37"/>
      <c r="KC28" s="37"/>
      <c r="KD28" s="37"/>
      <c r="KE28" s="37"/>
      <c r="KF28" s="37"/>
      <c r="KG28" s="37"/>
      <c r="KH28" s="37"/>
      <c r="KI28" s="37"/>
      <c r="KJ28" s="37"/>
      <c r="KK28" s="37"/>
      <c r="KL28" s="37"/>
      <c r="KM28" s="37"/>
      <c r="KN28" s="37"/>
      <c r="KO28" s="37"/>
      <c r="KP28" s="37"/>
      <c r="KQ28" s="37"/>
      <c r="KR28" s="37"/>
      <c r="KS28" s="38"/>
    </row>
    <row r="29" spans="1:305" ht="3" customHeight="1" x14ac:dyDescent="0.25">
      <c r="A29" s="274"/>
      <c r="B29" s="275"/>
      <c r="C29" s="281"/>
      <c r="D29" s="283"/>
      <c r="E29" s="280"/>
      <c r="F29" s="100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10"/>
      <c r="AE29" s="111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10"/>
      <c r="BD29" s="111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10"/>
      <c r="CC29" s="111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109"/>
      <c r="CY29" s="109"/>
      <c r="CZ29" s="109"/>
      <c r="DA29" s="170"/>
      <c r="DB29" s="171"/>
      <c r="DC29" s="109"/>
      <c r="DD29" s="109"/>
      <c r="DE29" s="109"/>
      <c r="DF29" s="109"/>
      <c r="DG29" s="109"/>
      <c r="DH29" s="109"/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11"/>
      <c r="EB29" s="109"/>
      <c r="EC29" s="109"/>
      <c r="ED29" s="109"/>
      <c r="EE29" s="109"/>
      <c r="EF29" s="109"/>
      <c r="EG29" s="109"/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10"/>
      <c r="EZ29" s="111"/>
      <c r="FA29" s="109"/>
      <c r="FB29" s="109"/>
      <c r="FC29" s="109"/>
      <c r="FD29" s="109"/>
      <c r="FE29" s="109"/>
      <c r="FF29" s="109"/>
      <c r="FG29" s="109"/>
      <c r="FH29" s="109"/>
      <c r="FI29" s="109"/>
      <c r="FJ29" s="109"/>
      <c r="FK29" s="109"/>
      <c r="FL29" s="109"/>
      <c r="FM29" s="109"/>
      <c r="FN29" s="109"/>
      <c r="FO29" s="109"/>
      <c r="FP29" s="109"/>
      <c r="FQ29" s="109"/>
      <c r="FR29" s="109"/>
      <c r="FS29" s="109"/>
      <c r="FT29" s="109"/>
      <c r="FU29" s="109"/>
      <c r="FV29" s="109"/>
      <c r="FW29" s="109"/>
      <c r="FX29" s="110"/>
      <c r="FY29" s="111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92"/>
      <c r="GQ29" s="12"/>
      <c r="GR29" s="12"/>
      <c r="GS29" s="12"/>
      <c r="GT29" s="12"/>
      <c r="GU29" s="12"/>
      <c r="GV29" s="12"/>
      <c r="GW29" s="53"/>
      <c r="GX29" s="12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2"/>
      <c r="HW29" s="23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2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2"/>
      <c r="JU29" s="23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2"/>
    </row>
    <row r="30" spans="1:305" ht="9.9499999999999993" customHeight="1" x14ac:dyDescent="0.25">
      <c r="A30" s="274"/>
      <c r="B30" s="275"/>
      <c r="C30" s="281"/>
      <c r="D30" s="283"/>
      <c r="E30" s="280"/>
      <c r="F30" s="100"/>
      <c r="G30" s="128">
        <v>42156</v>
      </c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30"/>
      <c r="U30" s="138">
        <v>42186</v>
      </c>
      <c r="V30" s="129"/>
      <c r="W30" s="129"/>
      <c r="X30" s="129"/>
      <c r="Y30" s="129"/>
      <c r="Z30" s="129"/>
      <c r="AA30" s="129"/>
      <c r="AB30" s="129"/>
      <c r="AC30" s="129"/>
      <c r="AD30" s="139"/>
      <c r="AE30" s="140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39"/>
      <c r="BD30" s="140"/>
      <c r="BE30" s="128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30"/>
      <c r="BV30" s="128">
        <v>42248</v>
      </c>
      <c r="BW30" s="129"/>
      <c r="BX30" s="129"/>
      <c r="BY30" s="129"/>
      <c r="BZ30" s="129"/>
      <c r="CA30" s="129"/>
      <c r="CB30" s="139"/>
      <c r="CC30" s="140"/>
      <c r="CD30" s="129"/>
      <c r="CE30" s="129"/>
      <c r="CF30" s="129"/>
      <c r="CG30" s="129"/>
      <c r="CH30" s="129"/>
      <c r="CI30" s="129"/>
      <c r="CJ30" s="129"/>
      <c r="CK30" s="138">
        <v>42186</v>
      </c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30"/>
      <c r="DB30" s="138">
        <v>42186</v>
      </c>
      <c r="DC30" s="129"/>
      <c r="DD30" s="129"/>
      <c r="DE30" s="129"/>
      <c r="DF30" s="129"/>
      <c r="DG30" s="129"/>
      <c r="DH30" s="129"/>
      <c r="DI30" s="129"/>
      <c r="DJ30" s="129"/>
      <c r="DK30" s="129"/>
      <c r="DL30" s="130"/>
      <c r="DM30" s="138">
        <v>42217</v>
      </c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40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39"/>
      <c r="EZ30" s="140"/>
      <c r="FA30" s="129"/>
      <c r="FB30" s="129"/>
      <c r="FC30" s="129"/>
      <c r="FD30" s="129"/>
      <c r="FE30" s="129"/>
      <c r="FF30" s="129"/>
      <c r="FG30" s="129"/>
      <c r="FH30" s="129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30"/>
      <c r="FT30" s="128">
        <v>42248</v>
      </c>
      <c r="FU30" s="129"/>
      <c r="FV30" s="129"/>
      <c r="FW30" s="129"/>
      <c r="FX30" s="139"/>
      <c r="FY30" s="140"/>
      <c r="FZ30" s="129"/>
      <c r="GA30" s="129"/>
      <c r="GB30" s="129"/>
      <c r="GC30" s="129"/>
      <c r="GD30" s="129"/>
      <c r="GE30" s="129"/>
      <c r="GF30" s="129"/>
      <c r="GG30" s="129"/>
      <c r="GH30" s="129"/>
      <c r="GI30" s="129"/>
      <c r="GJ30" s="129"/>
      <c r="GK30" s="129"/>
      <c r="GL30" s="129"/>
      <c r="GM30" s="129"/>
      <c r="GN30" s="129"/>
      <c r="GO30" s="129"/>
      <c r="GP30" s="92"/>
      <c r="GQ30" s="12"/>
      <c r="GR30" s="12"/>
      <c r="GS30" s="12"/>
      <c r="GT30" s="12"/>
      <c r="GU30" s="12"/>
      <c r="GV30" s="12"/>
      <c r="GW30" s="53"/>
      <c r="GX30" s="12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8"/>
      <c r="HW30" s="45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8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8"/>
      <c r="JU30" s="45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8"/>
    </row>
    <row r="31" spans="1:305" ht="3" customHeight="1" x14ac:dyDescent="0.25">
      <c r="A31" s="274"/>
      <c r="B31" s="275"/>
      <c r="C31" s="281"/>
      <c r="D31" s="283"/>
      <c r="E31" s="280"/>
      <c r="F31" s="100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10"/>
      <c r="AE31" s="111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10"/>
      <c r="BD31" s="111"/>
      <c r="BE31" s="109"/>
      <c r="BF31" s="109"/>
      <c r="BG31" s="109"/>
      <c r="BH31" s="109"/>
      <c r="BI31" s="109"/>
      <c r="BJ31" s="109"/>
      <c r="BK31" s="109"/>
      <c r="BL31" s="109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10"/>
      <c r="CC31" s="111"/>
      <c r="CD31" s="109"/>
      <c r="CE31" s="109"/>
      <c r="CF31" s="109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109"/>
      <c r="CY31" s="109"/>
      <c r="CZ31" s="109"/>
      <c r="DA31" s="170"/>
      <c r="DB31" s="171"/>
      <c r="DC31" s="109"/>
      <c r="DD31" s="109"/>
      <c r="DE31" s="109"/>
      <c r="DF31" s="109"/>
      <c r="DG31" s="109"/>
      <c r="DH31" s="109"/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11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10"/>
      <c r="EZ31" s="111"/>
      <c r="FA31" s="109"/>
      <c r="FB31" s="109"/>
      <c r="FC31" s="109"/>
      <c r="FD31" s="109"/>
      <c r="FE31" s="109"/>
      <c r="FF31" s="109"/>
      <c r="FG31" s="109"/>
      <c r="FH31" s="109"/>
      <c r="FI31" s="109"/>
      <c r="FJ31" s="109"/>
      <c r="FK31" s="109"/>
      <c r="FL31" s="109"/>
      <c r="FM31" s="109"/>
      <c r="FN31" s="109"/>
      <c r="FO31" s="109"/>
      <c r="FP31" s="109"/>
      <c r="FQ31" s="109"/>
      <c r="FR31" s="109"/>
      <c r="FS31" s="109"/>
      <c r="FT31" s="109"/>
      <c r="FU31" s="109"/>
      <c r="FV31" s="109"/>
      <c r="FW31" s="109"/>
      <c r="FX31" s="110"/>
      <c r="FY31" s="111"/>
      <c r="FZ31" s="109"/>
      <c r="GA31" s="109"/>
      <c r="GB31" s="109"/>
      <c r="GC31" s="109"/>
      <c r="GD31" s="109"/>
      <c r="GE31" s="109"/>
      <c r="GF31" s="109"/>
      <c r="GG31" s="109"/>
      <c r="GH31" s="109"/>
      <c r="GI31" s="109"/>
      <c r="GJ31" s="109"/>
      <c r="GK31" s="109"/>
      <c r="GL31" s="109"/>
      <c r="GM31" s="109"/>
      <c r="GN31" s="109"/>
      <c r="GO31" s="109"/>
      <c r="GP31" s="92"/>
      <c r="GQ31" s="12"/>
      <c r="GR31" s="12"/>
      <c r="GS31" s="12"/>
      <c r="GT31" s="12"/>
      <c r="GU31" s="12"/>
      <c r="GV31" s="12"/>
      <c r="GW31" s="53"/>
      <c r="GX31" s="12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2"/>
      <c r="HW31" s="23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2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2"/>
      <c r="JU31" s="23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2"/>
    </row>
    <row r="32" spans="1:305" ht="9.9499999999999993" customHeight="1" x14ac:dyDescent="0.25">
      <c r="A32" s="274"/>
      <c r="B32" s="275"/>
      <c r="C32" s="281"/>
      <c r="D32" s="283"/>
      <c r="E32" s="280"/>
      <c r="F32" s="100"/>
      <c r="G32" s="144">
        <v>42156</v>
      </c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6"/>
      <c r="Z32" s="149">
        <v>42186</v>
      </c>
      <c r="AA32" s="135"/>
      <c r="AB32" s="135"/>
      <c r="AC32" s="135"/>
      <c r="AD32" s="147"/>
      <c r="AE32" s="148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47"/>
      <c r="BD32" s="148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6"/>
      <c r="BV32" s="144">
        <v>42248</v>
      </c>
      <c r="BW32" s="135"/>
      <c r="BX32" s="135"/>
      <c r="BY32" s="135"/>
      <c r="BZ32" s="135"/>
      <c r="CA32" s="135"/>
      <c r="CB32" s="147"/>
      <c r="CC32" s="148"/>
      <c r="CD32" s="135"/>
      <c r="CE32" s="135"/>
      <c r="CF32" s="135"/>
      <c r="CG32" s="135"/>
      <c r="CH32" s="135"/>
      <c r="CI32" s="135"/>
      <c r="CJ32" s="135"/>
      <c r="CK32" s="149">
        <v>42186</v>
      </c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6"/>
      <c r="DB32" s="149">
        <v>42186</v>
      </c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6"/>
      <c r="DR32" s="149">
        <v>42217</v>
      </c>
      <c r="DS32" s="135"/>
      <c r="DT32" s="135"/>
      <c r="DU32" s="135"/>
      <c r="DV32" s="135"/>
      <c r="DW32" s="135"/>
      <c r="DX32" s="135"/>
      <c r="DY32" s="135"/>
      <c r="DZ32" s="135"/>
      <c r="EA32" s="148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5"/>
      <c r="ER32" s="135"/>
      <c r="ES32" s="135"/>
      <c r="ET32" s="135"/>
      <c r="EU32" s="135"/>
      <c r="EV32" s="135"/>
      <c r="EW32" s="135"/>
      <c r="EX32" s="135"/>
      <c r="EY32" s="147"/>
      <c r="EZ32" s="148"/>
      <c r="FA32" s="135"/>
      <c r="FB32" s="135"/>
      <c r="FC32" s="135"/>
      <c r="FD32" s="135"/>
      <c r="FE32" s="135"/>
      <c r="FF32" s="135"/>
      <c r="FG32" s="135"/>
      <c r="FH32" s="135"/>
      <c r="FI32" s="135"/>
      <c r="FJ32" s="135"/>
      <c r="FK32" s="135"/>
      <c r="FL32" s="135"/>
      <c r="FM32" s="135"/>
      <c r="FN32" s="135"/>
      <c r="FO32" s="135"/>
      <c r="FP32" s="135"/>
      <c r="FQ32" s="135"/>
      <c r="FR32" s="135"/>
      <c r="FS32" s="135"/>
      <c r="FT32" s="135"/>
      <c r="FU32" s="135"/>
      <c r="FV32" s="135"/>
      <c r="FW32" s="135"/>
      <c r="FX32" s="147"/>
      <c r="FY32" s="148"/>
      <c r="FZ32" s="135"/>
      <c r="GA32" s="135"/>
      <c r="GB32" s="135"/>
      <c r="GC32" s="135"/>
      <c r="GD32" s="135"/>
      <c r="GE32" s="136"/>
      <c r="GF32" s="144">
        <v>42248</v>
      </c>
      <c r="GG32" s="135"/>
      <c r="GH32" s="135"/>
      <c r="GI32" s="135"/>
      <c r="GJ32" s="135"/>
      <c r="GK32" s="135"/>
      <c r="GL32" s="135"/>
      <c r="GM32" s="135"/>
      <c r="GN32" s="135"/>
      <c r="GO32" s="135"/>
      <c r="GP32" s="92"/>
      <c r="GQ32" s="12"/>
      <c r="GR32" s="12"/>
      <c r="GS32" s="12"/>
      <c r="GT32" s="12"/>
      <c r="GU32" s="12"/>
      <c r="GV32" s="12"/>
      <c r="GW32" s="53"/>
      <c r="GX32" s="12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1"/>
      <c r="HW32" s="20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1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1"/>
      <c r="JU32" s="20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1"/>
    </row>
    <row r="33" spans="1:305" ht="6" customHeight="1" x14ac:dyDescent="0.25">
      <c r="A33" s="274"/>
      <c r="B33" s="275"/>
      <c r="C33" s="281"/>
      <c r="D33" s="283"/>
      <c r="E33" s="280"/>
      <c r="F33" s="113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5"/>
      <c r="AE33" s="116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5"/>
      <c r="BD33" s="116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5"/>
      <c r="CC33" s="116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75"/>
      <c r="DB33" s="176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6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5"/>
      <c r="EZ33" s="116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5"/>
      <c r="FY33" s="116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94"/>
      <c r="GQ33" s="15"/>
      <c r="GR33" s="15"/>
      <c r="GS33" s="15"/>
      <c r="GT33" s="15"/>
      <c r="GU33" s="15"/>
      <c r="GV33" s="15"/>
      <c r="GW33" s="89"/>
      <c r="GX33" s="15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9"/>
      <c r="HW33" s="28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9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9"/>
      <c r="JU33" s="28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9"/>
    </row>
    <row r="34" spans="1:305" ht="6" customHeight="1" x14ac:dyDescent="0.25">
      <c r="A34" s="274" t="s">
        <v>6</v>
      </c>
      <c r="B34" s="275"/>
      <c r="C34" s="281">
        <v>38200</v>
      </c>
      <c r="D34" s="283">
        <v>38200</v>
      </c>
      <c r="E34" s="280">
        <f t="shared" ref="E34" si="118">38200-D34</f>
        <v>0</v>
      </c>
      <c r="F34" s="100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10"/>
      <c r="AE34" s="111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10"/>
      <c r="BD34" s="111"/>
      <c r="BE34" s="109"/>
      <c r="BF34" s="109"/>
      <c r="BG34" s="109"/>
      <c r="BH34" s="109"/>
      <c r="BI34" s="109"/>
      <c r="BJ34" s="109"/>
      <c r="BK34" s="109"/>
      <c r="BL34" s="109"/>
      <c r="BM34" s="109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10"/>
      <c r="CC34" s="111"/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109"/>
      <c r="CY34" s="109"/>
      <c r="CZ34" s="109"/>
      <c r="DA34" s="170"/>
      <c r="DB34" s="171"/>
      <c r="DC34" s="109"/>
      <c r="DD34" s="109"/>
      <c r="DE34" s="109"/>
      <c r="DF34" s="109"/>
      <c r="DG34" s="109"/>
      <c r="DH34" s="109"/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11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10"/>
      <c r="EZ34" s="111"/>
      <c r="FA34" s="109"/>
      <c r="FB34" s="109"/>
      <c r="FC34" s="109"/>
      <c r="FD34" s="109"/>
      <c r="FE34" s="109"/>
      <c r="FF34" s="109"/>
      <c r="FG34" s="109"/>
      <c r="FH34" s="109"/>
      <c r="FI34" s="109"/>
      <c r="FJ34" s="109"/>
      <c r="FK34" s="109"/>
      <c r="FL34" s="109"/>
      <c r="FM34" s="109"/>
      <c r="FN34" s="109"/>
      <c r="FO34" s="109"/>
      <c r="FP34" s="109"/>
      <c r="FQ34" s="109"/>
      <c r="FR34" s="109"/>
      <c r="FS34" s="109"/>
      <c r="FT34" s="109"/>
      <c r="FU34" s="109"/>
      <c r="FV34" s="109"/>
      <c r="FW34" s="109"/>
      <c r="FX34" s="110"/>
      <c r="FY34" s="111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92"/>
      <c r="GQ34" s="12"/>
      <c r="GR34" s="12"/>
      <c r="GS34" s="12"/>
      <c r="GT34" s="12"/>
      <c r="GU34" s="12"/>
      <c r="GV34" s="12"/>
      <c r="GW34" s="53"/>
      <c r="GX34" s="12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2"/>
      <c r="HW34" s="23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2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2"/>
      <c r="JU34" s="23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2"/>
    </row>
    <row r="35" spans="1:305" ht="9.9499999999999993" customHeight="1" x14ac:dyDescent="0.25">
      <c r="A35" s="274"/>
      <c r="B35" s="275"/>
      <c r="C35" s="281"/>
      <c r="D35" s="283"/>
      <c r="E35" s="280"/>
      <c r="F35" s="100"/>
      <c r="G35" s="198">
        <v>42156</v>
      </c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204"/>
      <c r="V35" s="201">
        <v>42186</v>
      </c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8"/>
      <c r="BH35" s="198"/>
      <c r="BI35" s="198"/>
      <c r="BJ35" s="198"/>
      <c r="BK35" s="198"/>
      <c r="BL35" s="198"/>
      <c r="BM35" s="198"/>
      <c r="BN35" s="198"/>
      <c r="BO35" s="198"/>
      <c r="BP35" s="198"/>
      <c r="BQ35" s="198"/>
      <c r="BR35" s="198"/>
      <c r="BS35" s="198"/>
      <c r="BT35" s="198"/>
      <c r="BU35" s="198"/>
      <c r="BV35" s="198"/>
      <c r="BW35" s="198"/>
      <c r="BX35" s="198"/>
      <c r="BY35" s="198"/>
      <c r="BZ35" s="198"/>
      <c r="CA35" s="198"/>
      <c r="CB35" s="198"/>
      <c r="CC35" s="204"/>
      <c r="CD35" s="201">
        <v>42217</v>
      </c>
      <c r="CE35" s="198"/>
      <c r="CF35" s="198"/>
      <c r="CG35" s="198"/>
      <c r="CH35" s="198"/>
      <c r="CI35" s="198"/>
      <c r="CJ35" s="198"/>
      <c r="CK35" s="198"/>
      <c r="CL35" s="198"/>
      <c r="CM35" s="198"/>
      <c r="CN35" s="198"/>
      <c r="CO35" s="198"/>
      <c r="CP35" s="198"/>
      <c r="CQ35" s="198"/>
      <c r="CR35" s="198"/>
      <c r="CS35" s="198"/>
      <c r="CT35" s="198"/>
      <c r="CU35" s="198"/>
      <c r="CV35" s="198"/>
      <c r="CW35" s="198"/>
      <c r="CX35" s="198"/>
      <c r="CY35" s="198"/>
      <c r="CZ35" s="198"/>
      <c r="DA35" s="198"/>
      <c r="DB35" s="198"/>
      <c r="DC35" s="198"/>
      <c r="DD35" s="198"/>
      <c r="DE35" s="198"/>
      <c r="DF35" s="198"/>
      <c r="DG35" s="198"/>
      <c r="DH35" s="198"/>
      <c r="DI35" s="198"/>
      <c r="DJ35" s="198"/>
      <c r="DK35" s="198"/>
      <c r="DL35" s="198"/>
      <c r="DM35" s="198"/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204"/>
      <c r="EB35" s="201">
        <v>42248</v>
      </c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8"/>
      <c r="EP35" s="198"/>
      <c r="EQ35" s="198"/>
      <c r="ER35" s="198"/>
      <c r="ES35" s="198"/>
      <c r="ET35" s="198"/>
      <c r="EU35" s="198"/>
      <c r="EV35" s="198"/>
      <c r="EW35" s="198"/>
      <c r="EX35" s="198"/>
      <c r="EY35" s="198"/>
      <c r="EZ35" s="198"/>
      <c r="FA35" s="198"/>
      <c r="FB35" s="198"/>
      <c r="FC35" s="198"/>
      <c r="FD35" s="198"/>
      <c r="FE35" s="198"/>
      <c r="FF35" s="198"/>
      <c r="FG35" s="198"/>
      <c r="FH35" s="198"/>
      <c r="FI35" s="198"/>
      <c r="FJ35" s="198"/>
      <c r="FK35" s="198"/>
      <c r="FL35" s="198"/>
      <c r="FM35" s="198"/>
      <c r="FN35" s="198"/>
      <c r="FO35" s="204"/>
      <c r="FP35" s="201">
        <v>42278</v>
      </c>
      <c r="FQ35" s="198"/>
      <c r="FR35" s="198"/>
      <c r="FS35" s="198"/>
      <c r="FT35" s="198"/>
      <c r="FU35" s="198"/>
      <c r="FV35" s="198"/>
      <c r="FW35" s="198"/>
      <c r="FX35" s="198"/>
      <c r="FY35" s="198"/>
      <c r="FZ35" s="198"/>
      <c r="GA35" s="198"/>
      <c r="GB35" s="198"/>
      <c r="GC35" s="198"/>
      <c r="GD35" s="198"/>
      <c r="GE35" s="198"/>
      <c r="GF35" s="198"/>
      <c r="GG35" s="198"/>
      <c r="GH35" s="198"/>
      <c r="GI35" s="204"/>
      <c r="GJ35" s="202">
        <v>42309</v>
      </c>
      <c r="GK35" s="203"/>
      <c r="GL35" s="203"/>
      <c r="GM35" s="203"/>
      <c r="GN35" s="203"/>
      <c r="GO35" s="203"/>
      <c r="GP35" s="12"/>
      <c r="GQ35" s="12"/>
      <c r="GR35" s="12"/>
      <c r="GS35" s="12"/>
      <c r="GT35" s="12"/>
      <c r="GU35" s="12"/>
      <c r="GV35" s="12"/>
      <c r="GW35" s="53"/>
      <c r="GX35" s="12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8"/>
      <c r="HW35" s="45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8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8"/>
      <c r="JU35" s="45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8"/>
    </row>
    <row r="36" spans="1:305" ht="3" customHeight="1" x14ac:dyDescent="0.25">
      <c r="A36" s="274"/>
      <c r="B36" s="275"/>
      <c r="C36" s="281"/>
      <c r="D36" s="283"/>
      <c r="E36" s="280"/>
      <c r="F36" s="100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10"/>
      <c r="AE36" s="111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10"/>
      <c r="BD36" s="111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10"/>
      <c r="CC36" s="111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70"/>
      <c r="DB36" s="171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11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10"/>
      <c r="EZ36" s="111"/>
      <c r="FA36" s="109"/>
      <c r="FB36" s="109"/>
      <c r="FC36" s="109"/>
      <c r="FD36" s="109"/>
      <c r="FE36" s="109"/>
      <c r="FF36" s="109"/>
      <c r="FG36" s="109"/>
      <c r="FH36" s="109"/>
      <c r="FI36" s="109"/>
      <c r="FJ36" s="109"/>
      <c r="FK36" s="109"/>
      <c r="FL36" s="109"/>
      <c r="FM36" s="109"/>
      <c r="FN36" s="109"/>
      <c r="FO36" s="109"/>
      <c r="FP36" s="109"/>
      <c r="FQ36" s="109"/>
      <c r="FR36" s="109"/>
      <c r="FS36" s="109"/>
      <c r="FT36" s="109"/>
      <c r="FU36" s="109"/>
      <c r="FV36" s="109"/>
      <c r="FW36" s="109"/>
      <c r="FX36" s="110"/>
      <c r="FY36" s="111"/>
      <c r="FZ36" s="109"/>
      <c r="GA36" s="109"/>
      <c r="GB36" s="109"/>
      <c r="GC36" s="109"/>
      <c r="GD36" s="109"/>
      <c r="GE36" s="109"/>
      <c r="GF36" s="109"/>
      <c r="GG36" s="109"/>
      <c r="GH36" s="109"/>
      <c r="GI36" s="109"/>
      <c r="GJ36" s="109"/>
      <c r="GK36" s="109"/>
      <c r="GL36" s="109"/>
      <c r="GM36" s="109"/>
      <c r="GN36" s="109"/>
      <c r="GO36" s="109"/>
      <c r="GP36" s="92"/>
      <c r="GQ36" s="12"/>
      <c r="GR36" s="12"/>
      <c r="GS36" s="12"/>
      <c r="GT36" s="12"/>
      <c r="GU36" s="12"/>
      <c r="GV36" s="12"/>
      <c r="GW36" s="53"/>
      <c r="GX36" s="12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2"/>
      <c r="HW36" s="23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2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2"/>
      <c r="JU36" s="23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2"/>
    </row>
    <row r="37" spans="1:305" ht="9.9499999999999993" customHeight="1" x14ac:dyDescent="0.25">
      <c r="A37" s="274"/>
      <c r="B37" s="275"/>
      <c r="C37" s="281"/>
      <c r="D37" s="283"/>
      <c r="E37" s="280"/>
      <c r="F37" s="100"/>
      <c r="G37" s="128">
        <v>42156</v>
      </c>
      <c r="H37" s="129"/>
      <c r="I37" s="129"/>
      <c r="J37" s="129"/>
      <c r="K37" s="129"/>
      <c r="L37" s="129"/>
      <c r="M37" s="129"/>
      <c r="N37" s="129"/>
      <c r="O37" s="129"/>
      <c r="P37" s="129"/>
      <c r="Q37" s="130"/>
      <c r="R37" s="138">
        <v>42186</v>
      </c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39"/>
      <c r="AE37" s="140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39"/>
      <c r="BD37" s="140"/>
      <c r="BE37" s="129"/>
      <c r="BF37" s="129"/>
      <c r="BG37" s="129"/>
      <c r="BH37" s="129"/>
      <c r="BI37" s="129"/>
      <c r="BJ37" s="129"/>
      <c r="BK37" s="129"/>
      <c r="BL37" s="129"/>
      <c r="BM37" s="129"/>
      <c r="BN37" s="130"/>
      <c r="BO37" s="138">
        <v>42217</v>
      </c>
      <c r="BP37" s="129"/>
      <c r="BQ37" s="129"/>
      <c r="BR37" s="129"/>
      <c r="BS37" s="129"/>
      <c r="BT37" s="129"/>
      <c r="BU37" s="130"/>
      <c r="BV37" s="155">
        <v>42309</v>
      </c>
      <c r="BW37" s="153"/>
      <c r="BX37" s="153"/>
      <c r="BY37" s="153"/>
      <c r="BZ37" s="153"/>
      <c r="CA37" s="138">
        <v>42278</v>
      </c>
      <c r="CB37" s="139"/>
      <c r="CC37" s="140"/>
      <c r="CD37" s="129"/>
      <c r="CE37" s="129"/>
      <c r="CF37" s="129"/>
      <c r="CG37" s="129"/>
      <c r="CH37" s="129"/>
      <c r="CI37" s="129"/>
      <c r="CJ37" s="129"/>
      <c r="CK37" s="128"/>
      <c r="CL37" s="129"/>
      <c r="CM37" s="129"/>
      <c r="CN37" s="130"/>
      <c r="CO37" s="138">
        <v>42217</v>
      </c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30"/>
      <c r="DB37" s="138">
        <v>42217</v>
      </c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40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30"/>
      <c r="EY37" s="159">
        <v>42248</v>
      </c>
      <c r="EZ37" s="140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39"/>
      <c r="FY37" s="160"/>
      <c r="FZ37" s="128">
        <v>42278</v>
      </c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92"/>
      <c r="GQ37" s="12"/>
      <c r="GR37" s="12"/>
      <c r="GS37" s="12"/>
      <c r="GT37" s="12"/>
      <c r="GU37" s="12"/>
      <c r="GV37" s="12"/>
      <c r="GW37" s="53"/>
      <c r="GX37" s="12"/>
      <c r="GY37" s="37"/>
      <c r="GZ37" s="37"/>
      <c r="HA37" s="37"/>
      <c r="HB37" s="37"/>
      <c r="HC37" s="37"/>
      <c r="HD37" s="37"/>
      <c r="HE37" s="37"/>
      <c r="HF37" s="37"/>
      <c r="HG37" s="37"/>
      <c r="HH37" s="37"/>
      <c r="HI37" s="37"/>
      <c r="HJ37" s="37"/>
      <c r="HK37" s="37"/>
      <c r="HL37" s="37"/>
      <c r="HM37" s="37"/>
      <c r="HN37" s="37"/>
      <c r="HO37" s="37"/>
      <c r="HP37" s="37"/>
      <c r="HQ37" s="37"/>
      <c r="HR37" s="37"/>
      <c r="HS37" s="37"/>
      <c r="HT37" s="37"/>
      <c r="HU37" s="37"/>
      <c r="HV37" s="38"/>
      <c r="HW37" s="45"/>
      <c r="HX37" s="37"/>
      <c r="HY37" s="37"/>
      <c r="HZ37" s="37"/>
      <c r="IA37" s="37"/>
      <c r="IB37" s="37"/>
      <c r="IC37" s="37"/>
      <c r="ID37" s="37"/>
      <c r="IE37" s="37"/>
      <c r="IF37" s="37"/>
      <c r="IG37" s="37"/>
      <c r="IH37" s="37"/>
      <c r="II37" s="37"/>
      <c r="IJ37" s="37"/>
      <c r="IK37" s="37"/>
      <c r="IL37" s="37"/>
      <c r="IM37" s="37"/>
      <c r="IN37" s="37"/>
      <c r="IO37" s="37"/>
      <c r="IP37" s="37"/>
      <c r="IQ37" s="37"/>
      <c r="IR37" s="37"/>
      <c r="IS37" s="37"/>
      <c r="IT37" s="37"/>
      <c r="IU37" s="38"/>
      <c r="IV37" s="37"/>
      <c r="IW37" s="37"/>
      <c r="IX37" s="37"/>
      <c r="IY37" s="37"/>
      <c r="IZ37" s="37"/>
      <c r="JA37" s="37"/>
      <c r="JB37" s="37"/>
      <c r="JC37" s="37"/>
      <c r="JD37" s="37"/>
      <c r="JE37" s="37"/>
      <c r="JF37" s="37"/>
      <c r="JG37" s="37"/>
      <c r="JH37" s="37"/>
      <c r="JI37" s="37"/>
      <c r="JJ37" s="37"/>
      <c r="JK37" s="37"/>
      <c r="JL37" s="37"/>
      <c r="JM37" s="37"/>
      <c r="JN37" s="37"/>
      <c r="JO37" s="37"/>
      <c r="JP37" s="37"/>
      <c r="JQ37" s="37"/>
      <c r="JR37" s="37"/>
      <c r="JS37" s="37"/>
      <c r="JT37" s="38"/>
      <c r="JU37" s="45"/>
      <c r="JV37" s="37"/>
      <c r="JW37" s="37"/>
      <c r="JX37" s="37"/>
      <c r="JY37" s="37"/>
      <c r="JZ37" s="37"/>
      <c r="KA37" s="37"/>
      <c r="KB37" s="37"/>
      <c r="KC37" s="37"/>
      <c r="KD37" s="37"/>
      <c r="KE37" s="37"/>
      <c r="KF37" s="37"/>
      <c r="KG37" s="37"/>
      <c r="KH37" s="37"/>
      <c r="KI37" s="37"/>
      <c r="KJ37" s="37"/>
      <c r="KK37" s="37"/>
      <c r="KL37" s="37"/>
      <c r="KM37" s="37"/>
      <c r="KN37" s="37"/>
      <c r="KO37" s="37"/>
      <c r="KP37" s="37"/>
      <c r="KQ37" s="37"/>
      <c r="KR37" s="37"/>
      <c r="KS37" s="38"/>
    </row>
    <row r="38" spans="1:305" ht="3" customHeight="1" x14ac:dyDescent="0.25">
      <c r="A38" s="274"/>
      <c r="B38" s="275"/>
      <c r="C38" s="281"/>
      <c r="D38" s="283"/>
      <c r="E38" s="280"/>
      <c r="F38" s="100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10"/>
      <c r="AE38" s="111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10"/>
      <c r="BD38" s="111"/>
      <c r="BE38" s="109"/>
      <c r="BF38" s="109"/>
      <c r="BG38" s="109"/>
      <c r="BH38" s="109"/>
      <c r="BI38" s="109"/>
      <c r="BJ38" s="109"/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10"/>
      <c r="CC38" s="111"/>
      <c r="CD38" s="109"/>
      <c r="CE38" s="109"/>
      <c r="CF38" s="109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109"/>
      <c r="CY38" s="109"/>
      <c r="CZ38" s="109"/>
      <c r="DA38" s="170"/>
      <c r="DB38" s="171"/>
      <c r="DC38" s="109"/>
      <c r="DD38" s="109"/>
      <c r="DE38" s="109"/>
      <c r="DF38" s="109"/>
      <c r="DG38" s="109"/>
      <c r="DH38" s="109"/>
      <c r="DI38" s="109"/>
      <c r="DJ38" s="109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11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10"/>
      <c r="EZ38" s="111"/>
      <c r="FA38" s="109"/>
      <c r="FB38" s="109"/>
      <c r="FC38" s="109"/>
      <c r="FD38" s="109"/>
      <c r="FE38" s="109"/>
      <c r="FF38" s="109"/>
      <c r="FG38" s="109"/>
      <c r="FH38" s="109"/>
      <c r="FI38" s="109"/>
      <c r="FJ38" s="109"/>
      <c r="FK38" s="109"/>
      <c r="FL38" s="109"/>
      <c r="FM38" s="109"/>
      <c r="FN38" s="109"/>
      <c r="FO38" s="109"/>
      <c r="FP38" s="109"/>
      <c r="FQ38" s="109"/>
      <c r="FR38" s="109"/>
      <c r="FS38" s="109"/>
      <c r="FT38" s="109"/>
      <c r="FU38" s="109"/>
      <c r="FV38" s="109"/>
      <c r="FW38" s="109"/>
      <c r="FX38" s="110"/>
      <c r="FY38" s="111"/>
      <c r="FZ38" s="109"/>
      <c r="GA38" s="109"/>
      <c r="GB38" s="109"/>
      <c r="GC38" s="109"/>
      <c r="GD38" s="109"/>
      <c r="GE38" s="109"/>
      <c r="GF38" s="109"/>
      <c r="GG38" s="109"/>
      <c r="GH38" s="109"/>
      <c r="GI38" s="109"/>
      <c r="GJ38" s="109"/>
      <c r="GK38" s="109"/>
      <c r="GL38" s="109"/>
      <c r="GM38" s="109"/>
      <c r="GN38" s="109"/>
      <c r="GO38" s="109"/>
      <c r="GP38" s="92"/>
      <c r="GQ38" s="12"/>
      <c r="GR38" s="12"/>
      <c r="GS38" s="12"/>
      <c r="GT38" s="12"/>
      <c r="GU38" s="12"/>
      <c r="GV38" s="12"/>
      <c r="GW38" s="53"/>
      <c r="GX38" s="12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2"/>
      <c r="HW38" s="23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2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2"/>
      <c r="JU38" s="23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2"/>
    </row>
    <row r="39" spans="1:305" ht="9.9499999999999993" customHeight="1" x14ac:dyDescent="0.25">
      <c r="A39" s="274"/>
      <c r="B39" s="275"/>
      <c r="C39" s="281"/>
      <c r="D39" s="283"/>
      <c r="E39" s="280"/>
      <c r="F39" s="100"/>
      <c r="G39" s="144">
        <v>42156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6"/>
      <c r="U39" s="144">
        <v>42186</v>
      </c>
      <c r="V39" s="135"/>
      <c r="W39" s="135"/>
      <c r="X39" s="135"/>
      <c r="Y39" s="135"/>
      <c r="Z39" s="135"/>
      <c r="AA39" s="135"/>
      <c r="AB39" s="135"/>
      <c r="AC39" s="135"/>
      <c r="AD39" s="147"/>
      <c r="AE39" s="148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47"/>
      <c r="BD39" s="148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6"/>
      <c r="BT39" s="144">
        <v>42278</v>
      </c>
      <c r="BU39" s="135"/>
      <c r="BV39" s="135"/>
      <c r="BW39" s="135"/>
      <c r="BX39" s="135"/>
      <c r="BY39" s="135"/>
      <c r="BZ39" s="135"/>
      <c r="CA39" s="135"/>
      <c r="CB39" s="147"/>
      <c r="CC39" s="148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49">
        <v>42217</v>
      </c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6"/>
      <c r="DB39" s="149">
        <v>42217</v>
      </c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48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5"/>
      <c r="ER39" s="135"/>
      <c r="ES39" s="135"/>
      <c r="ET39" s="135"/>
      <c r="EU39" s="135"/>
      <c r="EV39" s="135"/>
      <c r="EW39" s="135"/>
      <c r="EX39" s="135"/>
      <c r="EY39" s="147"/>
      <c r="EZ39" s="148"/>
      <c r="FA39" s="135"/>
      <c r="FB39" s="135"/>
      <c r="FC39" s="136"/>
      <c r="FD39" s="144">
        <v>42248</v>
      </c>
      <c r="FE39" s="135"/>
      <c r="FF39" s="135"/>
      <c r="FG39" s="135"/>
      <c r="FH39" s="135"/>
      <c r="FI39" s="135"/>
      <c r="FJ39" s="135"/>
      <c r="FK39" s="135"/>
      <c r="FL39" s="135"/>
      <c r="FM39" s="135"/>
      <c r="FN39" s="135"/>
      <c r="FO39" s="135"/>
      <c r="FP39" s="135"/>
      <c r="FQ39" s="135"/>
      <c r="FR39" s="135"/>
      <c r="FS39" s="135"/>
      <c r="FT39" s="135"/>
      <c r="FU39" s="135"/>
      <c r="FV39" s="135"/>
      <c r="FW39" s="135"/>
      <c r="FX39" s="147"/>
      <c r="FY39" s="148"/>
      <c r="FZ39" s="135"/>
      <c r="GA39" s="135"/>
      <c r="GB39" s="135"/>
      <c r="GC39" s="135"/>
      <c r="GD39" s="135"/>
      <c r="GE39" s="135"/>
      <c r="GF39" s="135"/>
      <c r="GG39" s="135"/>
      <c r="GH39" s="135"/>
      <c r="GI39" s="135"/>
      <c r="GJ39" s="135"/>
      <c r="GK39" s="135"/>
      <c r="GL39" s="135"/>
      <c r="GM39" s="135"/>
      <c r="GN39" s="135"/>
      <c r="GO39" s="135"/>
      <c r="GP39" s="92"/>
      <c r="GQ39" s="12"/>
      <c r="GR39" s="12"/>
      <c r="GS39" s="12"/>
      <c r="GT39" s="12"/>
      <c r="GU39" s="12"/>
      <c r="GV39" s="12"/>
      <c r="GW39" s="53"/>
      <c r="GX39" s="12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1"/>
      <c r="HW39" s="20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1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1"/>
      <c r="JU39" s="20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1"/>
    </row>
    <row r="40" spans="1:305" ht="6" customHeight="1" x14ac:dyDescent="0.25">
      <c r="A40" s="274"/>
      <c r="B40" s="275"/>
      <c r="C40" s="281"/>
      <c r="D40" s="283"/>
      <c r="E40" s="280"/>
      <c r="F40" s="100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10"/>
      <c r="AE40" s="111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10"/>
      <c r="BD40" s="111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10"/>
      <c r="CC40" s="111"/>
      <c r="CD40" s="109"/>
      <c r="CE40" s="109"/>
      <c r="CF40" s="109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109"/>
      <c r="CY40" s="109"/>
      <c r="CZ40" s="109"/>
      <c r="DA40" s="170"/>
      <c r="DB40" s="171"/>
      <c r="DC40" s="109"/>
      <c r="DD40" s="109"/>
      <c r="DE40" s="109"/>
      <c r="DF40" s="109"/>
      <c r="DG40" s="109"/>
      <c r="DH40" s="109"/>
      <c r="DI40" s="109"/>
      <c r="DJ40" s="109"/>
      <c r="DK40" s="109"/>
      <c r="DL40" s="109"/>
      <c r="DM40" s="109"/>
      <c r="DN40" s="109"/>
      <c r="DO40" s="109"/>
      <c r="DP40" s="109"/>
      <c r="DQ40" s="109"/>
      <c r="DR40" s="109"/>
      <c r="DS40" s="109"/>
      <c r="DT40" s="109"/>
      <c r="DU40" s="109"/>
      <c r="DV40" s="109"/>
      <c r="DW40" s="109"/>
      <c r="DX40" s="109"/>
      <c r="DY40" s="109"/>
      <c r="DZ40" s="109"/>
      <c r="EA40" s="111"/>
      <c r="EB40" s="109"/>
      <c r="EC40" s="109"/>
      <c r="ED40" s="109"/>
      <c r="EE40" s="109"/>
      <c r="EF40" s="109"/>
      <c r="EG40" s="109"/>
      <c r="EH40" s="109"/>
      <c r="EI40" s="109"/>
      <c r="EJ40" s="109"/>
      <c r="EK40" s="109"/>
      <c r="EL40" s="109"/>
      <c r="EM40" s="109"/>
      <c r="EN40" s="109"/>
      <c r="EO40" s="109"/>
      <c r="EP40" s="109"/>
      <c r="EQ40" s="109"/>
      <c r="ER40" s="109"/>
      <c r="ES40" s="109"/>
      <c r="ET40" s="109"/>
      <c r="EU40" s="109"/>
      <c r="EV40" s="109"/>
      <c r="EW40" s="109"/>
      <c r="EX40" s="109"/>
      <c r="EY40" s="110"/>
      <c r="EZ40" s="111"/>
      <c r="FA40" s="109"/>
      <c r="FB40" s="109"/>
      <c r="FC40" s="109"/>
      <c r="FD40" s="109"/>
      <c r="FE40" s="109"/>
      <c r="FF40" s="109"/>
      <c r="FG40" s="109"/>
      <c r="FH40" s="109"/>
      <c r="FI40" s="109"/>
      <c r="FJ40" s="109"/>
      <c r="FK40" s="109"/>
      <c r="FL40" s="109"/>
      <c r="FM40" s="109"/>
      <c r="FN40" s="109"/>
      <c r="FO40" s="109"/>
      <c r="FP40" s="109"/>
      <c r="FQ40" s="109"/>
      <c r="FR40" s="109"/>
      <c r="FS40" s="109"/>
      <c r="FT40" s="109"/>
      <c r="FU40" s="109"/>
      <c r="FV40" s="109"/>
      <c r="FW40" s="109"/>
      <c r="FX40" s="110"/>
      <c r="FY40" s="111"/>
      <c r="FZ40" s="109"/>
      <c r="GA40" s="109"/>
      <c r="GB40" s="109"/>
      <c r="GC40" s="109"/>
      <c r="GD40" s="109"/>
      <c r="GE40" s="109"/>
      <c r="GF40" s="109"/>
      <c r="GG40" s="109"/>
      <c r="GH40" s="109"/>
      <c r="GI40" s="109"/>
      <c r="GJ40" s="109"/>
      <c r="GK40" s="109"/>
      <c r="GL40" s="109"/>
      <c r="GM40" s="109"/>
      <c r="GN40" s="109"/>
      <c r="GO40" s="109"/>
      <c r="GP40" s="92"/>
      <c r="GQ40" s="12"/>
      <c r="GR40" s="12"/>
      <c r="GS40" s="12"/>
      <c r="GT40" s="12"/>
      <c r="GU40" s="12"/>
      <c r="GV40" s="12"/>
      <c r="GW40" s="53"/>
      <c r="GX40" s="12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2"/>
      <c r="HW40" s="23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2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2"/>
      <c r="JU40" s="23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2"/>
    </row>
    <row r="41" spans="1:305" ht="6" customHeight="1" x14ac:dyDescent="0.25">
      <c r="A41" s="274" t="s">
        <v>7</v>
      </c>
      <c r="B41" s="275"/>
      <c r="C41" s="281">
        <v>37200</v>
      </c>
      <c r="D41" s="283">
        <v>35200</v>
      </c>
      <c r="E41" s="280">
        <f t="shared" ref="E41" si="119">38200-D41</f>
        <v>3000</v>
      </c>
      <c r="F41" s="105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7"/>
      <c r="AE41" s="108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7"/>
      <c r="BD41" s="108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7"/>
      <c r="CC41" s="108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73"/>
      <c r="DB41" s="174"/>
      <c r="DC41" s="106"/>
      <c r="DD41" s="106"/>
      <c r="DE41" s="106"/>
      <c r="DF41" s="106"/>
      <c r="DG41" s="106"/>
      <c r="DH41" s="106"/>
      <c r="DI41" s="106"/>
      <c r="DJ41" s="106"/>
      <c r="DK41" s="106"/>
      <c r="DL41" s="106"/>
      <c r="DM41" s="106"/>
      <c r="DN41" s="106"/>
      <c r="DO41" s="106"/>
      <c r="DP41" s="106"/>
      <c r="DQ41" s="106"/>
      <c r="DR41" s="106"/>
      <c r="DS41" s="106"/>
      <c r="DT41" s="106"/>
      <c r="DU41" s="106"/>
      <c r="DV41" s="106"/>
      <c r="DW41" s="106"/>
      <c r="DX41" s="106"/>
      <c r="DY41" s="106"/>
      <c r="DZ41" s="106"/>
      <c r="EA41" s="108"/>
      <c r="EB41" s="106"/>
      <c r="EC41" s="106"/>
      <c r="ED41" s="106"/>
      <c r="EE41" s="106"/>
      <c r="EF41" s="106"/>
      <c r="EG41" s="106"/>
      <c r="EH41" s="106"/>
      <c r="EI41" s="106"/>
      <c r="EJ41" s="106"/>
      <c r="EK41" s="106"/>
      <c r="EL41" s="106"/>
      <c r="EM41" s="106"/>
      <c r="EN41" s="106"/>
      <c r="EO41" s="106"/>
      <c r="EP41" s="106"/>
      <c r="EQ41" s="106"/>
      <c r="ER41" s="106"/>
      <c r="ES41" s="106"/>
      <c r="ET41" s="106"/>
      <c r="EU41" s="106"/>
      <c r="EV41" s="106"/>
      <c r="EW41" s="106"/>
      <c r="EX41" s="106"/>
      <c r="EY41" s="107"/>
      <c r="EZ41" s="108"/>
      <c r="FA41" s="106"/>
      <c r="FB41" s="106"/>
      <c r="FC41" s="106"/>
      <c r="FD41" s="106"/>
      <c r="FE41" s="106"/>
      <c r="FF41" s="106"/>
      <c r="FG41" s="10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7"/>
      <c r="FY41" s="108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93"/>
      <c r="GQ41" s="14"/>
      <c r="GR41" s="14"/>
      <c r="GS41" s="14"/>
      <c r="GT41" s="14"/>
      <c r="GU41" s="14"/>
      <c r="GV41" s="14"/>
      <c r="GW41" s="88"/>
      <c r="GX41" s="1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6"/>
      <c r="HW41" s="25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6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6"/>
      <c r="JU41" s="25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6"/>
    </row>
    <row r="42" spans="1:305" ht="9.9499999999999993" customHeight="1" x14ac:dyDescent="0.25">
      <c r="A42" s="274"/>
      <c r="B42" s="275"/>
      <c r="C42" s="281"/>
      <c r="D42" s="283"/>
      <c r="E42" s="280"/>
      <c r="F42" s="100"/>
      <c r="G42" s="198">
        <v>42186</v>
      </c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204"/>
      <c r="AF42" s="201">
        <v>42217</v>
      </c>
      <c r="AG42" s="198"/>
      <c r="AH42" s="198"/>
      <c r="AI42" s="198"/>
      <c r="AJ42" s="198"/>
      <c r="AK42" s="198"/>
      <c r="AL42" s="198"/>
      <c r="AM42" s="198"/>
      <c r="AN42" s="198"/>
      <c r="AO42" s="198"/>
      <c r="AP42" s="198"/>
      <c r="AQ42" s="198"/>
      <c r="AR42" s="198"/>
      <c r="AS42" s="198"/>
      <c r="AT42" s="198"/>
      <c r="AU42" s="198"/>
      <c r="AV42" s="198"/>
      <c r="AW42" s="198"/>
      <c r="AX42" s="198"/>
      <c r="AY42" s="198"/>
      <c r="AZ42" s="198"/>
      <c r="BA42" s="198"/>
      <c r="BB42" s="198"/>
      <c r="BC42" s="198"/>
      <c r="BD42" s="198"/>
      <c r="BE42" s="198"/>
      <c r="BF42" s="198"/>
      <c r="BG42" s="198"/>
      <c r="BH42" s="198"/>
      <c r="BI42" s="198"/>
      <c r="BJ42" s="198"/>
      <c r="BK42" s="198"/>
      <c r="BL42" s="198"/>
      <c r="BM42" s="198"/>
      <c r="BN42" s="198"/>
      <c r="BO42" s="198"/>
      <c r="BP42" s="198"/>
      <c r="BQ42" s="198"/>
      <c r="BR42" s="198"/>
      <c r="BS42" s="198"/>
      <c r="BT42" s="198"/>
      <c r="BU42" s="198"/>
      <c r="BV42" s="198"/>
      <c r="BW42" s="198"/>
      <c r="BX42" s="198"/>
      <c r="BY42" s="198"/>
      <c r="BZ42" s="198"/>
      <c r="CA42" s="198"/>
      <c r="CB42" s="198"/>
      <c r="CC42" s="198"/>
      <c r="CD42" s="198"/>
      <c r="CE42" s="198"/>
      <c r="CF42" s="198"/>
      <c r="CG42" s="198"/>
      <c r="CH42" s="198"/>
      <c r="CI42" s="198"/>
      <c r="CJ42" s="198"/>
      <c r="CK42" s="204"/>
      <c r="CL42" s="201">
        <v>42248</v>
      </c>
      <c r="CM42" s="198"/>
      <c r="CN42" s="198"/>
      <c r="CO42" s="198"/>
      <c r="CP42" s="198"/>
      <c r="CQ42" s="198"/>
      <c r="CR42" s="198"/>
      <c r="CS42" s="198"/>
      <c r="CT42" s="198"/>
      <c r="CU42" s="198"/>
      <c r="CV42" s="198"/>
      <c r="CW42" s="198"/>
      <c r="CX42" s="198"/>
      <c r="CY42" s="198"/>
      <c r="CZ42" s="198"/>
      <c r="DA42" s="198"/>
      <c r="DB42" s="198"/>
      <c r="DC42" s="198"/>
      <c r="DD42" s="198"/>
      <c r="DE42" s="198"/>
      <c r="DF42" s="198"/>
      <c r="DG42" s="198"/>
      <c r="DH42" s="198"/>
      <c r="DI42" s="198"/>
      <c r="DJ42" s="198"/>
      <c r="DK42" s="198"/>
      <c r="DL42" s="198"/>
      <c r="DM42" s="198"/>
      <c r="DN42" s="198"/>
      <c r="DO42" s="198"/>
      <c r="DP42" s="198"/>
      <c r="DQ42" s="198"/>
      <c r="DR42" s="198"/>
      <c r="DS42" s="198"/>
      <c r="DT42" s="198"/>
      <c r="DU42" s="198"/>
      <c r="DV42" s="198"/>
      <c r="DW42" s="198"/>
      <c r="DX42" s="198"/>
      <c r="DY42" s="198"/>
      <c r="DZ42" s="198"/>
      <c r="EA42" s="198"/>
      <c r="EB42" s="198"/>
      <c r="EC42" s="198"/>
      <c r="ED42" s="198"/>
      <c r="EE42" s="198"/>
      <c r="EF42" s="198"/>
      <c r="EG42" s="198"/>
      <c r="EH42" s="198"/>
      <c r="EI42" s="198"/>
      <c r="EJ42" s="198"/>
      <c r="EK42" s="198"/>
      <c r="EL42" s="204"/>
      <c r="EM42" s="201">
        <v>42278</v>
      </c>
      <c r="EN42" s="198"/>
      <c r="EO42" s="198"/>
      <c r="EP42" s="198"/>
      <c r="EQ42" s="198"/>
      <c r="ER42" s="198"/>
      <c r="ES42" s="198"/>
      <c r="ET42" s="198"/>
      <c r="EU42" s="198"/>
      <c r="EV42" s="198"/>
      <c r="EW42" s="198"/>
      <c r="EX42" s="198"/>
      <c r="EY42" s="198"/>
      <c r="EZ42" s="198"/>
      <c r="FA42" s="198"/>
      <c r="FB42" s="198"/>
      <c r="FC42" s="198"/>
      <c r="FD42" s="198"/>
      <c r="FE42" s="198"/>
      <c r="FF42" s="198"/>
      <c r="FG42" s="198"/>
      <c r="FH42" s="198"/>
      <c r="FI42" s="198"/>
      <c r="FJ42" s="198"/>
      <c r="FK42" s="198"/>
      <c r="FL42" s="198"/>
      <c r="FM42" s="198"/>
      <c r="FN42" s="198"/>
      <c r="FO42" s="198"/>
      <c r="FP42" s="198"/>
      <c r="FQ42" s="198"/>
      <c r="FR42" s="198"/>
      <c r="FS42" s="198"/>
      <c r="FT42" s="198"/>
      <c r="FU42" s="198"/>
      <c r="FV42" s="198"/>
      <c r="FW42" s="198"/>
      <c r="FX42" s="198"/>
      <c r="FY42" s="198"/>
      <c r="FZ42" s="198"/>
      <c r="GA42" s="198"/>
      <c r="GB42" s="198"/>
      <c r="GC42" s="198"/>
      <c r="GD42" s="198"/>
      <c r="GE42" s="198"/>
      <c r="GF42" s="198"/>
      <c r="GG42" s="198"/>
      <c r="GH42" s="198"/>
      <c r="GI42" s="204"/>
      <c r="GJ42" s="202">
        <v>42309</v>
      </c>
      <c r="GK42" s="203"/>
      <c r="GL42" s="203"/>
      <c r="GM42" s="203"/>
      <c r="GN42" s="203"/>
      <c r="GO42" s="203"/>
      <c r="GP42" s="12"/>
      <c r="GQ42" s="12"/>
      <c r="GR42" s="12"/>
      <c r="GS42" s="12"/>
      <c r="GT42" s="12"/>
      <c r="GU42" s="12"/>
      <c r="GV42" s="12"/>
      <c r="GW42" s="53"/>
      <c r="GX42" s="12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8"/>
      <c r="HW42" s="45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8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8"/>
      <c r="JU42" s="45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8"/>
    </row>
    <row r="43" spans="1:305" ht="3" customHeight="1" x14ac:dyDescent="0.25">
      <c r="A43" s="274"/>
      <c r="B43" s="275"/>
      <c r="C43" s="281"/>
      <c r="D43" s="283"/>
      <c r="E43" s="280"/>
      <c r="F43" s="100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10"/>
      <c r="AE43" s="111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10"/>
      <c r="BD43" s="111"/>
      <c r="BE43" s="109"/>
      <c r="BF43" s="109"/>
      <c r="BG43" s="109"/>
      <c r="BH43" s="109"/>
      <c r="BI43" s="109"/>
      <c r="BJ43" s="109"/>
      <c r="BK43" s="109"/>
      <c r="BL43" s="109"/>
      <c r="BM43" s="109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10"/>
      <c r="CC43" s="111"/>
      <c r="CD43" s="109"/>
      <c r="CE43" s="109"/>
      <c r="CF43" s="109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109"/>
      <c r="CY43" s="109"/>
      <c r="CZ43" s="109"/>
      <c r="DA43" s="170"/>
      <c r="DB43" s="171"/>
      <c r="DC43" s="109"/>
      <c r="DD43" s="109"/>
      <c r="DE43" s="109"/>
      <c r="DF43" s="109"/>
      <c r="DG43" s="109"/>
      <c r="DH43" s="109"/>
      <c r="DI43" s="109"/>
      <c r="DJ43" s="109"/>
      <c r="DK43" s="109"/>
      <c r="DL43" s="109"/>
      <c r="DM43" s="109"/>
      <c r="DN43" s="109"/>
      <c r="DO43" s="109"/>
      <c r="DP43" s="109"/>
      <c r="DQ43" s="109"/>
      <c r="DR43" s="109"/>
      <c r="DS43" s="109"/>
      <c r="DT43" s="109"/>
      <c r="DU43" s="109"/>
      <c r="DV43" s="109"/>
      <c r="DW43" s="109"/>
      <c r="DX43" s="109"/>
      <c r="DY43" s="109"/>
      <c r="DZ43" s="109"/>
      <c r="EA43" s="111"/>
      <c r="EB43" s="109"/>
      <c r="EC43" s="109"/>
      <c r="ED43" s="109"/>
      <c r="EE43" s="109"/>
      <c r="EF43" s="109"/>
      <c r="EG43" s="109"/>
      <c r="EH43" s="109"/>
      <c r="EI43" s="109"/>
      <c r="EJ43" s="109"/>
      <c r="EK43" s="109"/>
      <c r="EL43" s="109"/>
      <c r="EM43" s="109"/>
      <c r="EN43" s="109"/>
      <c r="EO43" s="109"/>
      <c r="EP43" s="109"/>
      <c r="EQ43" s="109"/>
      <c r="ER43" s="109"/>
      <c r="ES43" s="109"/>
      <c r="ET43" s="109"/>
      <c r="EU43" s="109"/>
      <c r="EV43" s="109"/>
      <c r="EW43" s="109"/>
      <c r="EX43" s="109"/>
      <c r="EY43" s="110"/>
      <c r="EZ43" s="111"/>
      <c r="FA43" s="109"/>
      <c r="FB43" s="109"/>
      <c r="FC43" s="109"/>
      <c r="FD43" s="109"/>
      <c r="FE43" s="109"/>
      <c r="FF43" s="109"/>
      <c r="FG43" s="109"/>
      <c r="FH43" s="109"/>
      <c r="FI43" s="109"/>
      <c r="FJ43" s="109"/>
      <c r="FK43" s="109"/>
      <c r="FL43" s="109"/>
      <c r="FM43" s="109"/>
      <c r="FN43" s="109"/>
      <c r="FO43" s="109"/>
      <c r="FP43" s="109"/>
      <c r="FQ43" s="109"/>
      <c r="FR43" s="109"/>
      <c r="FS43" s="109"/>
      <c r="FT43" s="109"/>
      <c r="FU43" s="109"/>
      <c r="FV43" s="109"/>
      <c r="FW43" s="109"/>
      <c r="FX43" s="110"/>
      <c r="FY43" s="111"/>
      <c r="FZ43" s="109"/>
      <c r="GA43" s="109"/>
      <c r="GB43" s="109"/>
      <c r="GC43" s="109"/>
      <c r="GD43" s="109"/>
      <c r="GE43" s="109"/>
      <c r="GF43" s="109"/>
      <c r="GG43" s="109"/>
      <c r="GH43" s="161"/>
      <c r="GI43" s="161"/>
      <c r="GJ43" s="161"/>
      <c r="GK43" s="161"/>
      <c r="GL43" s="161"/>
      <c r="GM43" s="161"/>
      <c r="GN43" s="161"/>
      <c r="GO43" s="161"/>
      <c r="GP43" s="92"/>
      <c r="GQ43" s="12"/>
      <c r="GR43" s="12"/>
      <c r="GS43" s="12"/>
      <c r="GT43" s="12"/>
      <c r="GU43" s="12"/>
      <c r="GV43" s="12"/>
      <c r="GW43" s="53"/>
      <c r="GX43" s="12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2"/>
      <c r="HW43" s="23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2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2"/>
      <c r="JU43" s="23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2"/>
    </row>
    <row r="44" spans="1:305" ht="9.9499999999999993" customHeight="1" x14ac:dyDescent="0.25">
      <c r="A44" s="274"/>
      <c r="B44" s="275"/>
      <c r="C44" s="281"/>
      <c r="D44" s="283"/>
      <c r="E44" s="280"/>
      <c r="F44" s="100"/>
      <c r="G44" s="128">
        <v>42186</v>
      </c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39"/>
      <c r="AE44" s="140"/>
      <c r="AF44" s="129"/>
      <c r="AG44" s="129"/>
      <c r="AH44" s="129"/>
      <c r="AI44" s="129"/>
      <c r="AJ44" s="129"/>
      <c r="AK44" s="129"/>
      <c r="AL44" s="129"/>
      <c r="AM44" s="129"/>
      <c r="AN44" s="129"/>
      <c r="AO44" s="130"/>
      <c r="AP44" s="128">
        <v>42217</v>
      </c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39"/>
      <c r="BD44" s="140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09"/>
      <c r="BW44" s="109"/>
      <c r="BX44" s="109"/>
      <c r="BY44" s="109"/>
      <c r="BZ44" s="109"/>
      <c r="CA44" s="109"/>
      <c r="CB44" s="110"/>
      <c r="CC44" s="111"/>
      <c r="CD44" s="109"/>
      <c r="CE44" s="109"/>
      <c r="CF44" s="109"/>
      <c r="CG44" s="109"/>
      <c r="CH44" s="109"/>
      <c r="CI44" s="109"/>
      <c r="CJ44" s="109"/>
      <c r="CK44" s="155">
        <v>42309</v>
      </c>
      <c r="CL44" s="153"/>
      <c r="CM44" s="153"/>
      <c r="CN44" s="153"/>
      <c r="CO44" s="138">
        <v>42217</v>
      </c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30"/>
      <c r="DB44" s="138">
        <v>42217</v>
      </c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30"/>
      <c r="DO44" s="138">
        <v>42248</v>
      </c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40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30"/>
      <c r="EO44" s="138">
        <v>42278</v>
      </c>
      <c r="EP44" s="129"/>
      <c r="EQ44" s="129"/>
      <c r="ER44" s="129"/>
      <c r="ES44" s="129"/>
      <c r="ET44" s="129"/>
      <c r="EU44" s="129"/>
      <c r="EV44" s="129"/>
      <c r="EW44" s="129"/>
      <c r="EX44" s="129"/>
      <c r="EY44" s="139"/>
      <c r="EZ44" s="140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39"/>
      <c r="FY44" s="140"/>
      <c r="FZ44" s="129"/>
      <c r="GA44" s="129"/>
      <c r="GB44" s="129"/>
      <c r="GC44" s="129"/>
      <c r="GD44" s="129"/>
      <c r="GE44" s="129"/>
      <c r="GF44" s="129"/>
      <c r="GG44" s="130"/>
      <c r="GH44" s="128">
        <v>42309</v>
      </c>
      <c r="GI44" s="129"/>
      <c r="GJ44" s="129"/>
      <c r="GK44" s="129"/>
      <c r="GL44" s="129"/>
      <c r="GM44" s="129"/>
      <c r="GN44" s="129"/>
      <c r="GO44" s="129"/>
      <c r="GP44" s="92"/>
      <c r="GQ44" s="12"/>
      <c r="GR44" s="12"/>
      <c r="GS44" s="12"/>
      <c r="GT44" s="12"/>
      <c r="GU44" s="12"/>
      <c r="GV44" s="12"/>
      <c r="GW44" s="53"/>
      <c r="GX44" s="12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8"/>
      <c r="HW44" s="45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  <c r="IT44" s="37"/>
      <c r="IU44" s="38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  <c r="JL44" s="37"/>
      <c r="JM44" s="37"/>
      <c r="JN44" s="37"/>
      <c r="JO44" s="37"/>
      <c r="JP44" s="37"/>
      <c r="JQ44" s="37"/>
      <c r="JR44" s="37"/>
      <c r="JS44" s="37"/>
      <c r="JT44" s="38"/>
      <c r="JU44" s="45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  <c r="KP44" s="37"/>
      <c r="KQ44" s="37"/>
      <c r="KR44" s="37"/>
      <c r="KS44" s="38"/>
    </row>
    <row r="45" spans="1:305" ht="3" customHeight="1" x14ac:dyDescent="0.25">
      <c r="A45" s="274"/>
      <c r="B45" s="275"/>
      <c r="C45" s="281"/>
      <c r="D45" s="283"/>
      <c r="E45" s="280"/>
      <c r="F45" s="100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10"/>
      <c r="AE45" s="111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10"/>
      <c r="BD45" s="111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10"/>
      <c r="CC45" s="111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70"/>
      <c r="DB45" s="171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11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10"/>
      <c r="EZ45" s="111"/>
      <c r="FA45" s="109"/>
      <c r="FB45" s="109"/>
      <c r="FC45" s="109"/>
      <c r="FD45" s="109"/>
      <c r="FE45" s="109"/>
      <c r="FF45" s="109"/>
      <c r="FG45" s="109"/>
      <c r="FH45" s="109"/>
      <c r="FI45" s="109"/>
      <c r="FJ45" s="109"/>
      <c r="FK45" s="109"/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9"/>
      <c r="FW45" s="109"/>
      <c r="FX45" s="110"/>
      <c r="FY45" s="111"/>
      <c r="FZ45" s="109"/>
      <c r="GA45" s="109"/>
      <c r="GB45" s="109"/>
      <c r="GC45" s="109"/>
      <c r="GD45" s="109"/>
      <c r="GE45" s="109"/>
      <c r="GF45" s="109"/>
      <c r="GG45" s="109"/>
      <c r="GH45" s="161"/>
      <c r="GI45" s="161"/>
      <c r="GJ45" s="161"/>
      <c r="GK45" s="161"/>
      <c r="GL45" s="161"/>
      <c r="GM45" s="161"/>
      <c r="GN45" s="161"/>
      <c r="GO45" s="161"/>
      <c r="GP45" s="92"/>
      <c r="GQ45" s="12"/>
      <c r="GR45" s="12"/>
      <c r="GS45" s="12"/>
      <c r="GT45" s="12"/>
      <c r="GU45" s="12"/>
      <c r="GV45" s="12"/>
      <c r="GW45" s="53"/>
      <c r="GX45" s="12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2"/>
      <c r="HW45" s="23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2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2"/>
      <c r="JU45" s="23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2"/>
    </row>
    <row r="46" spans="1:305" ht="9.9499999999999993" customHeight="1" x14ac:dyDescent="0.25">
      <c r="A46" s="274"/>
      <c r="B46" s="275"/>
      <c r="C46" s="281"/>
      <c r="D46" s="283"/>
      <c r="E46" s="280"/>
      <c r="F46" s="100"/>
      <c r="G46" s="144">
        <v>42186</v>
      </c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47"/>
      <c r="AE46" s="148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6"/>
      <c r="AS46" s="144">
        <v>42217</v>
      </c>
      <c r="AT46" s="135"/>
      <c r="AU46" s="135"/>
      <c r="AV46" s="135"/>
      <c r="AW46" s="135"/>
      <c r="AX46" s="135"/>
      <c r="AY46" s="135"/>
      <c r="AZ46" s="135"/>
      <c r="BA46" s="135"/>
      <c r="BB46" s="135"/>
      <c r="BC46" s="147"/>
      <c r="BD46" s="148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5"/>
      <c r="BW46" s="135"/>
      <c r="BX46" s="135"/>
      <c r="BY46" s="135"/>
      <c r="BZ46" s="135"/>
      <c r="CA46" s="135"/>
      <c r="CB46" s="147"/>
      <c r="CC46" s="148"/>
      <c r="CD46" s="135"/>
      <c r="CE46" s="135"/>
      <c r="CF46" s="109"/>
      <c r="CG46" s="109"/>
      <c r="CH46" s="109"/>
      <c r="CI46" s="109"/>
      <c r="CJ46" s="109"/>
      <c r="CK46" s="162">
        <v>42309</v>
      </c>
      <c r="CL46" s="158"/>
      <c r="CM46" s="158"/>
      <c r="CN46" s="158"/>
      <c r="CO46" s="149">
        <v>42217</v>
      </c>
      <c r="CP46" s="135"/>
      <c r="CQ46" s="135"/>
      <c r="CR46" s="135"/>
      <c r="CS46" s="135"/>
      <c r="CT46" s="135"/>
      <c r="CU46" s="135"/>
      <c r="CV46" s="135"/>
      <c r="CW46" s="135"/>
      <c r="CX46" s="135"/>
      <c r="CY46" s="135"/>
      <c r="CZ46" s="135"/>
      <c r="DA46" s="136"/>
      <c r="DB46" s="179"/>
      <c r="DC46" s="135"/>
      <c r="DD46" s="135"/>
      <c r="DE46" s="135"/>
      <c r="DF46" s="135"/>
      <c r="DG46" s="135"/>
      <c r="DH46" s="135"/>
      <c r="DI46" s="135"/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6"/>
      <c r="DU46" s="149">
        <v>42248</v>
      </c>
      <c r="DV46" s="135"/>
      <c r="DW46" s="135"/>
      <c r="DX46" s="135"/>
      <c r="DY46" s="135"/>
      <c r="DZ46" s="135"/>
      <c r="EA46" s="148"/>
      <c r="EB46" s="135"/>
      <c r="EC46" s="135"/>
      <c r="ED46" s="135"/>
      <c r="EE46" s="135"/>
      <c r="EF46" s="135"/>
      <c r="EG46" s="135"/>
      <c r="EH46" s="135"/>
      <c r="EI46" s="135"/>
      <c r="EJ46" s="135"/>
      <c r="EK46" s="135"/>
      <c r="EL46" s="135"/>
      <c r="EM46" s="135"/>
      <c r="EN46" s="135"/>
      <c r="EO46" s="135"/>
      <c r="EP46" s="135"/>
      <c r="EQ46" s="135"/>
      <c r="ER46" s="135"/>
      <c r="ES46" s="135"/>
      <c r="ET46" s="135"/>
      <c r="EU46" s="135"/>
      <c r="EV46" s="136"/>
      <c r="EW46" s="144">
        <v>42278</v>
      </c>
      <c r="EX46" s="135"/>
      <c r="EY46" s="147"/>
      <c r="EZ46" s="148"/>
      <c r="FA46" s="135"/>
      <c r="FB46" s="135"/>
      <c r="FC46" s="135"/>
      <c r="FD46" s="135"/>
      <c r="FE46" s="135"/>
      <c r="FF46" s="135"/>
      <c r="FG46" s="135"/>
      <c r="FH46" s="135"/>
      <c r="FI46" s="135"/>
      <c r="FJ46" s="135"/>
      <c r="FK46" s="135"/>
      <c r="FL46" s="135"/>
      <c r="FM46" s="135"/>
      <c r="FN46" s="135"/>
      <c r="FO46" s="135"/>
      <c r="FP46" s="135"/>
      <c r="FQ46" s="135"/>
      <c r="FR46" s="135"/>
      <c r="FS46" s="135"/>
      <c r="FT46" s="135"/>
      <c r="FU46" s="135"/>
      <c r="FV46" s="135"/>
      <c r="FW46" s="135"/>
      <c r="FX46" s="147"/>
      <c r="FY46" s="148"/>
      <c r="FZ46" s="135"/>
      <c r="GA46" s="135"/>
      <c r="GB46" s="135"/>
      <c r="GC46" s="135"/>
      <c r="GD46" s="135"/>
      <c r="GE46" s="135"/>
      <c r="GF46" s="135"/>
      <c r="GG46" s="135"/>
      <c r="GH46" s="135"/>
      <c r="GI46" s="135"/>
      <c r="GJ46" s="135"/>
      <c r="GK46" s="135"/>
      <c r="GL46" s="135"/>
      <c r="GM46" s="135"/>
      <c r="GN46" s="135"/>
      <c r="GO46" s="135"/>
      <c r="GP46" s="92"/>
      <c r="GQ46" s="12"/>
      <c r="GR46" s="12"/>
      <c r="GS46" s="12"/>
      <c r="GT46" s="12"/>
      <c r="GU46" s="12"/>
      <c r="GV46" s="12"/>
      <c r="GW46" s="53"/>
      <c r="GX46" s="12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1"/>
      <c r="HW46" s="20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1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1"/>
      <c r="JU46" s="20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1"/>
    </row>
    <row r="47" spans="1:305" ht="6" customHeight="1" x14ac:dyDescent="0.25">
      <c r="A47" s="274"/>
      <c r="B47" s="275"/>
      <c r="C47" s="281"/>
      <c r="D47" s="283"/>
      <c r="E47" s="280"/>
      <c r="F47" s="113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5"/>
      <c r="AE47" s="116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4"/>
      <c r="BC47" s="115"/>
      <c r="BD47" s="116"/>
      <c r="BE47" s="114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5"/>
      <c r="CC47" s="116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75"/>
      <c r="DB47" s="176"/>
      <c r="DC47" s="114"/>
      <c r="DD47" s="114"/>
      <c r="DE47" s="114"/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14"/>
      <c r="DX47" s="114"/>
      <c r="DY47" s="114"/>
      <c r="DZ47" s="114"/>
      <c r="EA47" s="116"/>
      <c r="EB47" s="114"/>
      <c r="EC47" s="114"/>
      <c r="ED47" s="114"/>
      <c r="EE47" s="114"/>
      <c r="EF47" s="114"/>
      <c r="EG47" s="114"/>
      <c r="EH47" s="114"/>
      <c r="EI47" s="114"/>
      <c r="EJ47" s="114"/>
      <c r="EK47" s="114"/>
      <c r="EL47" s="114"/>
      <c r="EM47" s="114"/>
      <c r="EN47" s="114"/>
      <c r="EO47" s="114"/>
      <c r="EP47" s="114"/>
      <c r="EQ47" s="114"/>
      <c r="ER47" s="114"/>
      <c r="ES47" s="114"/>
      <c r="ET47" s="114"/>
      <c r="EU47" s="114"/>
      <c r="EV47" s="114"/>
      <c r="EW47" s="114"/>
      <c r="EX47" s="114"/>
      <c r="EY47" s="115"/>
      <c r="EZ47" s="116"/>
      <c r="FA47" s="114"/>
      <c r="FB47" s="114"/>
      <c r="FC47" s="114"/>
      <c r="FD47" s="114"/>
      <c r="FE47" s="114"/>
      <c r="FF47" s="114"/>
      <c r="FG47" s="114"/>
      <c r="FH47" s="114"/>
      <c r="FI47" s="114"/>
      <c r="FJ47" s="114"/>
      <c r="FK47" s="114"/>
      <c r="FL47" s="114"/>
      <c r="FM47" s="114"/>
      <c r="FN47" s="114"/>
      <c r="FO47" s="114"/>
      <c r="FP47" s="114"/>
      <c r="FQ47" s="114"/>
      <c r="FR47" s="114"/>
      <c r="FS47" s="114"/>
      <c r="FT47" s="114"/>
      <c r="FU47" s="114"/>
      <c r="FV47" s="114"/>
      <c r="FW47" s="114"/>
      <c r="FX47" s="115"/>
      <c r="FY47" s="116"/>
      <c r="FZ47" s="114"/>
      <c r="GA47" s="114"/>
      <c r="GB47" s="114"/>
      <c r="GC47" s="114"/>
      <c r="GD47" s="114"/>
      <c r="GE47" s="114"/>
      <c r="GF47" s="114"/>
      <c r="GG47" s="114"/>
      <c r="GH47" s="114"/>
      <c r="GI47" s="114"/>
      <c r="GJ47" s="114"/>
      <c r="GK47" s="114"/>
      <c r="GL47" s="114"/>
      <c r="GM47" s="114"/>
      <c r="GN47" s="114"/>
      <c r="GO47" s="114"/>
      <c r="GP47" s="94"/>
      <c r="GQ47" s="15"/>
      <c r="GR47" s="15"/>
      <c r="GS47" s="15"/>
      <c r="GT47" s="15"/>
      <c r="GU47" s="15"/>
      <c r="GV47" s="15"/>
      <c r="GW47" s="89"/>
      <c r="GX47" s="15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9"/>
      <c r="HW47" s="28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9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9"/>
      <c r="JU47" s="28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9"/>
    </row>
    <row r="48" spans="1:305" ht="6" customHeight="1" x14ac:dyDescent="0.25">
      <c r="A48" s="274" t="s">
        <v>8</v>
      </c>
      <c r="B48" s="275"/>
      <c r="C48" s="281">
        <v>36900</v>
      </c>
      <c r="D48" s="283">
        <v>34500</v>
      </c>
      <c r="E48" s="280">
        <f t="shared" ref="E48" si="120">38200-D48</f>
        <v>3700</v>
      </c>
      <c r="F48" s="105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7"/>
      <c r="AE48" s="108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7"/>
      <c r="BD48" s="108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7"/>
      <c r="CC48" s="108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73"/>
      <c r="DB48" s="174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8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7"/>
      <c r="EZ48" s="108"/>
      <c r="FA48" s="106"/>
      <c r="FB48" s="106"/>
      <c r="FC48" s="106"/>
      <c r="FD48" s="106"/>
      <c r="FE48" s="106"/>
      <c r="FF48" s="106"/>
      <c r="FG48" s="10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7"/>
      <c r="FY48" s="108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93"/>
      <c r="GQ48" s="14"/>
      <c r="GR48" s="14"/>
      <c r="GS48" s="14"/>
      <c r="GT48" s="14"/>
      <c r="GU48" s="14"/>
      <c r="GV48" s="14"/>
      <c r="GW48" s="88"/>
      <c r="GX48" s="1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6"/>
      <c r="HW48" s="25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6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6"/>
      <c r="JU48" s="25"/>
      <c r="JV48" s="24"/>
      <c r="JW48" s="24"/>
      <c r="JX48" s="24"/>
      <c r="JY48" s="24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4"/>
      <c r="KL48" s="24"/>
      <c r="KM48" s="24"/>
      <c r="KN48" s="24"/>
      <c r="KO48" s="24"/>
      <c r="KP48" s="24"/>
      <c r="KQ48" s="24"/>
      <c r="KR48" s="24"/>
      <c r="KS48" s="26"/>
    </row>
    <row r="49" spans="1:305" ht="9.9499999999999993" customHeight="1" x14ac:dyDescent="0.25">
      <c r="A49" s="274"/>
      <c r="B49" s="275"/>
      <c r="C49" s="281"/>
      <c r="D49" s="283"/>
      <c r="E49" s="280"/>
      <c r="F49" s="100"/>
      <c r="G49" s="198">
        <v>42186</v>
      </c>
      <c r="H49" s="198"/>
      <c r="I49" s="198"/>
      <c r="J49" s="198"/>
      <c r="K49" s="198"/>
      <c r="L49" s="198"/>
      <c r="M49" s="198"/>
      <c r="N49" s="198"/>
      <c r="O49" s="198"/>
      <c r="P49" s="204"/>
      <c r="Q49" s="201">
        <v>42217</v>
      </c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  <c r="AP49" s="198"/>
      <c r="AQ49" s="198"/>
      <c r="AR49" s="198"/>
      <c r="AS49" s="198"/>
      <c r="AT49" s="198"/>
      <c r="AU49" s="198"/>
      <c r="AV49" s="198"/>
      <c r="AW49" s="198"/>
      <c r="AX49" s="198"/>
      <c r="AY49" s="204"/>
      <c r="AZ49" s="201">
        <v>42248</v>
      </c>
      <c r="BA49" s="198"/>
      <c r="BB49" s="198"/>
      <c r="BC49" s="198"/>
      <c r="BD49" s="198"/>
      <c r="BE49" s="198"/>
      <c r="BF49" s="198"/>
      <c r="BG49" s="198"/>
      <c r="BH49" s="198"/>
      <c r="BI49" s="198"/>
      <c r="BJ49" s="198"/>
      <c r="BK49" s="198"/>
      <c r="BL49" s="198"/>
      <c r="BM49" s="198"/>
      <c r="BN49" s="198"/>
      <c r="BO49" s="198"/>
      <c r="BP49" s="198"/>
      <c r="BQ49" s="198"/>
      <c r="BR49" s="198"/>
      <c r="BS49" s="198"/>
      <c r="BT49" s="198"/>
      <c r="BU49" s="198"/>
      <c r="BV49" s="198"/>
      <c r="BW49" s="198"/>
      <c r="BX49" s="198"/>
      <c r="BY49" s="198"/>
      <c r="BZ49" s="198"/>
      <c r="CA49" s="198"/>
      <c r="CB49" s="198"/>
      <c r="CC49" s="198"/>
      <c r="CD49" s="198"/>
      <c r="CE49" s="198"/>
      <c r="CF49" s="198"/>
      <c r="CG49" s="198"/>
      <c r="CH49" s="198"/>
      <c r="CI49" s="198"/>
      <c r="CJ49" s="198"/>
      <c r="CK49" s="198"/>
      <c r="CL49" s="198"/>
      <c r="CM49" s="198"/>
      <c r="CN49" s="198"/>
      <c r="CO49" s="198"/>
      <c r="CP49" s="198"/>
      <c r="CQ49" s="198"/>
      <c r="CR49" s="198"/>
      <c r="CS49" s="198"/>
      <c r="CT49" s="198"/>
      <c r="CU49" s="198"/>
      <c r="CV49" s="204"/>
      <c r="CW49" s="201">
        <v>42278</v>
      </c>
      <c r="CX49" s="198"/>
      <c r="CY49" s="198"/>
      <c r="CZ49" s="198"/>
      <c r="DA49" s="198"/>
      <c r="DB49" s="198"/>
      <c r="DC49" s="198"/>
      <c r="DD49" s="198"/>
      <c r="DE49" s="198"/>
      <c r="DF49" s="198"/>
      <c r="DG49" s="198"/>
      <c r="DH49" s="198"/>
      <c r="DI49" s="198"/>
      <c r="DJ49" s="198"/>
      <c r="DK49" s="198"/>
      <c r="DL49" s="198"/>
      <c r="DM49" s="198"/>
      <c r="DN49" s="198"/>
      <c r="DO49" s="198"/>
      <c r="DP49" s="198"/>
      <c r="DQ49" s="198"/>
      <c r="DR49" s="198"/>
      <c r="DS49" s="198"/>
      <c r="DT49" s="198"/>
      <c r="DU49" s="198"/>
      <c r="DV49" s="198"/>
      <c r="DW49" s="198"/>
      <c r="DX49" s="198"/>
      <c r="DY49" s="198"/>
      <c r="DZ49" s="198"/>
      <c r="EA49" s="198"/>
      <c r="EB49" s="198"/>
      <c r="EC49" s="198"/>
      <c r="ED49" s="198"/>
      <c r="EE49" s="198"/>
      <c r="EF49" s="198"/>
      <c r="EG49" s="198"/>
      <c r="EH49" s="198"/>
      <c r="EI49" s="198"/>
      <c r="EJ49" s="198"/>
      <c r="EK49" s="198"/>
      <c r="EL49" s="198"/>
      <c r="EM49" s="198"/>
      <c r="EN49" s="198"/>
      <c r="EO49" s="198"/>
      <c r="EP49" s="198"/>
      <c r="EQ49" s="198"/>
      <c r="ER49" s="198"/>
      <c r="ES49" s="198"/>
      <c r="ET49" s="204"/>
      <c r="EU49" s="201">
        <v>42309</v>
      </c>
      <c r="EV49" s="198"/>
      <c r="EW49" s="198"/>
      <c r="EX49" s="198"/>
      <c r="EY49" s="198"/>
      <c r="EZ49" s="198"/>
      <c r="FA49" s="198"/>
      <c r="FB49" s="198"/>
      <c r="FC49" s="198"/>
      <c r="FD49" s="198"/>
      <c r="FE49" s="198"/>
      <c r="FF49" s="198"/>
      <c r="FG49" s="198"/>
      <c r="FH49" s="198"/>
      <c r="FI49" s="198"/>
      <c r="FJ49" s="198"/>
      <c r="FK49" s="198"/>
      <c r="FL49" s="198"/>
      <c r="FM49" s="198"/>
      <c r="FN49" s="198"/>
      <c r="FO49" s="198"/>
      <c r="FP49" s="198"/>
      <c r="FQ49" s="198"/>
      <c r="FR49" s="198"/>
      <c r="FS49" s="198"/>
      <c r="FT49" s="198"/>
      <c r="FU49" s="198"/>
      <c r="FV49" s="198"/>
      <c r="FW49" s="198"/>
      <c r="FX49" s="198"/>
      <c r="FY49" s="198"/>
      <c r="FZ49" s="198"/>
      <c r="GA49" s="198"/>
      <c r="GB49" s="198"/>
      <c r="GC49" s="198"/>
      <c r="GD49" s="198"/>
      <c r="GE49" s="198"/>
      <c r="GF49" s="198"/>
      <c r="GG49" s="198"/>
      <c r="GH49" s="204"/>
      <c r="GI49" s="202">
        <v>42339</v>
      </c>
      <c r="GJ49" s="203"/>
      <c r="GK49" s="203"/>
      <c r="GL49" s="203"/>
      <c r="GM49" s="203"/>
      <c r="GN49" s="203"/>
      <c r="GO49" s="205"/>
      <c r="GP49" s="12"/>
      <c r="GQ49" s="12"/>
      <c r="GR49" s="12"/>
      <c r="GS49" s="12"/>
      <c r="GT49" s="12"/>
      <c r="GU49" s="12"/>
      <c r="GV49" s="12"/>
      <c r="GW49" s="53"/>
      <c r="GX49" s="12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8"/>
      <c r="HW49" s="45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8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8"/>
      <c r="JU49" s="45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8"/>
    </row>
    <row r="50" spans="1:305" ht="3" customHeight="1" x14ac:dyDescent="0.25">
      <c r="A50" s="274"/>
      <c r="B50" s="275"/>
      <c r="C50" s="281"/>
      <c r="D50" s="283"/>
      <c r="E50" s="280"/>
      <c r="F50" s="100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10"/>
      <c r="AE50" s="111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10"/>
      <c r="BD50" s="111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10"/>
      <c r="CC50" s="111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70"/>
      <c r="DB50" s="171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11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10"/>
      <c r="EZ50" s="111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10"/>
      <c r="FY50" s="111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09"/>
      <c r="GN50" s="109"/>
      <c r="GO50" s="109"/>
      <c r="GP50" s="92"/>
      <c r="GQ50" s="12"/>
      <c r="GR50" s="12"/>
      <c r="GS50" s="12"/>
      <c r="GT50" s="12"/>
      <c r="GU50" s="12"/>
      <c r="GV50" s="12"/>
      <c r="GW50" s="53"/>
      <c r="GX50" s="12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2"/>
      <c r="HW50" s="23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  <c r="IS50" s="21"/>
      <c r="IT50" s="21"/>
      <c r="IU50" s="22"/>
      <c r="IV50" s="21"/>
      <c r="IW50" s="21"/>
      <c r="IX50" s="21"/>
      <c r="IY50" s="21"/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1"/>
      <c r="JL50" s="21"/>
      <c r="JM50" s="21"/>
      <c r="JN50" s="21"/>
      <c r="JO50" s="21"/>
      <c r="JP50" s="21"/>
      <c r="JQ50" s="21"/>
      <c r="JR50" s="21"/>
      <c r="JS50" s="21"/>
      <c r="JT50" s="22"/>
      <c r="JU50" s="23"/>
      <c r="JV50" s="21"/>
      <c r="JW50" s="21"/>
      <c r="JX50" s="21"/>
      <c r="JY50" s="21"/>
      <c r="JZ50" s="21"/>
      <c r="KA50" s="21"/>
      <c r="KB50" s="21"/>
      <c r="KC50" s="21"/>
      <c r="KD50" s="21"/>
      <c r="KE50" s="21"/>
      <c r="KF50" s="21"/>
      <c r="KG50" s="21"/>
      <c r="KH50" s="21"/>
      <c r="KI50" s="21"/>
      <c r="KJ50" s="21"/>
      <c r="KK50" s="21"/>
      <c r="KL50" s="21"/>
      <c r="KM50" s="21"/>
      <c r="KN50" s="21"/>
      <c r="KO50" s="21"/>
      <c r="KP50" s="21"/>
      <c r="KQ50" s="21"/>
      <c r="KR50" s="21"/>
      <c r="KS50" s="22"/>
    </row>
    <row r="51" spans="1:305" ht="9.9499999999999993" customHeight="1" x14ac:dyDescent="0.25">
      <c r="A51" s="274"/>
      <c r="B51" s="275"/>
      <c r="C51" s="281"/>
      <c r="D51" s="283"/>
      <c r="E51" s="280"/>
      <c r="F51" s="100"/>
      <c r="G51" s="128">
        <v>42186</v>
      </c>
      <c r="H51" s="129"/>
      <c r="I51" s="129"/>
      <c r="J51" s="129"/>
      <c r="K51" s="129"/>
      <c r="L51" s="129"/>
      <c r="M51" s="129"/>
      <c r="N51" s="129"/>
      <c r="O51" s="129"/>
      <c r="P51" s="130"/>
      <c r="Q51" s="138">
        <v>42217</v>
      </c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39"/>
      <c r="AE51" s="140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39"/>
      <c r="BD51" s="140"/>
      <c r="BE51" s="130"/>
      <c r="BF51" s="128">
        <v>42248</v>
      </c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10"/>
      <c r="CC51" s="111"/>
      <c r="CD51" s="109"/>
      <c r="CE51" s="109"/>
      <c r="CF51" s="109"/>
      <c r="CG51" s="109"/>
      <c r="CH51" s="109"/>
      <c r="CI51" s="109"/>
      <c r="CJ51" s="109"/>
      <c r="CK51" s="155">
        <v>42309</v>
      </c>
      <c r="CL51" s="153"/>
      <c r="CM51" s="153"/>
      <c r="CN51" s="153"/>
      <c r="CO51" s="138">
        <v>42248</v>
      </c>
      <c r="CP51" s="129"/>
      <c r="CQ51" s="129"/>
      <c r="CR51" s="129"/>
      <c r="CS51" s="129"/>
      <c r="CT51" s="129"/>
      <c r="CU51" s="129"/>
      <c r="CV51" s="129"/>
      <c r="CW51" s="129"/>
      <c r="CX51" s="130"/>
      <c r="CY51" s="138">
        <v>42278</v>
      </c>
      <c r="CZ51" s="129"/>
      <c r="DA51" s="130"/>
      <c r="DB51" s="178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40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39"/>
      <c r="EZ51" s="140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30"/>
      <c r="FL51" s="128">
        <v>42309</v>
      </c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39"/>
      <c r="FY51" s="140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92"/>
      <c r="GQ51" s="12"/>
      <c r="GR51" s="12"/>
      <c r="GS51" s="12"/>
      <c r="GT51" s="12"/>
      <c r="GU51" s="12"/>
      <c r="GV51" s="12"/>
      <c r="GW51" s="53"/>
      <c r="GX51" s="12"/>
      <c r="GY51" s="37"/>
      <c r="GZ51" s="37"/>
      <c r="HA51" s="37"/>
      <c r="HB51" s="37"/>
      <c r="HC51" s="37"/>
      <c r="HD51" s="37"/>
      <c r="HE51" s="37"/>
      <c r="HF51" s="37"/>
      <c r="HG51" s="37"/>
      <c r="HH51" s="37"/>
      <c r="HI51" s="37"/>
      <c r="HJ51" s="37"/>
      <c r="HK51" s="37"/>
      <c r="HL51" s="37"/>
      <c r="HM51" s="37"/>
      <c r="HN51" s="37"/>
      <c r="HO51" s="37"/>
      <c r="HP51" s="37"/>
      <c r="HQ51" s="37"/>
      <c r="HR51" s="37"/>
      <c r="HS51" s="37"/>
      <c r="HT51" s="37"/>
      <c r="HU51" s="37"/>
      <c r="HV51" s="38"/>
      <c r="HW51" s="45"/>
      <c r="HX51" s="37"/>
      <c r="HY51" s="37"/>
      <c r="HZ51" s="37"/>
      <c r="IA51" s="37"/>
      <c r="IB51" s="37"/>
      <c r="IC51" s="37"/>
      <c r="ID51" s="37"/>
      <c r="IE51" s="37"/>
      <c r="IF51" s="37"/>
      <c r="IG51" s="37"/>
      <c r="IH51" s="37"/>
      <c r="II51" s="37"/>
      <c r="IJ51" s="37"/>
      <c r="IK51" s="37"/>
      <c r="IL51" s="37"/>
      <c r="IM51" s="37"/>
      <c r="IN51" s="37"/>
      <c r="IO51" s="37"/>
      <c r="IP51" s="37"/>
      <c r="IQ51" s="37"/>
      <c r="IR51" s="37"/>
      <c r="IS51" s="37"/>
      <c r="IT51" s="37"/>
      <c r="IU51" s="38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  <c r="JL51" s="37"/>
      <c r="JM51" s="37"/>
      <c r="JN51" s="37"/>
      <c r="JO51" s="37"/>
      <c r="JP51" s="37"/>
      <c r="JQ51" s="37"/>
      <c r="JR51" s="37"/>
      <c r="JS51" s="37"/>
      <c r="JT51" s="38"/>
      <c r="JU51" s="45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  <c r="KP51" s="37"/>
      <c r="KQ51" s="37"/>
      <c r="KR51" s="37"/>
      <c r="KS51" s="38"/>
    </row>
    <row r="52" spans="1:305" ht="3" customHeight="1" x14ac:dyDescent="0.25">
      <c r="A52" s="274"/>
      <c r="B52" s="275"/>
      <c r="C52" s="281"/>
      <c r="D52" s="283"/>
      <c r="E52" s="280"/>
      <c r="F52" s="100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10"/>
      <c r="AE52" s="111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10"/>
      <c r="BD52" s="111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10"/>
      <c r="CC52" s="111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70"/>
      <c r="DB52" s="171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11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10"/>
      <c r="EZ52" s="111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10"/>
      <c r="FY52" s="111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09"/>
      <c r="GN52" s="109"/>
      <c r="GO52" s="109"/>
      <c r="GP52" s="92"/>
      <c r="GQ52" s="12"/>
      <c r="GR52" s="12"/>
      <c r="GS52" s="12"/>
      <c r="GT52" s="12"/>
      <c r="GU52" s="12"/>
      <c r="GV52" s="12"/>
      <c r="GW52" s="53"/>
      <c r="GX52" s="12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2"/>
      <c r="HW52" s="23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  <c r="IS52" s="21"/>
      <c r="IT52" s="21"/>
      <c r="IU52" s="22"/>
      <c r="IV52" s="21"/>
      <c r="IW52" s="21"/>
      <c r="IX52" s="21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1"/>
      <c r="JL52" s="21"/>
      <c r="JM52" s="21"/>
      <c r="JN52" s="21"/>
      <c r="JO52" s="21"/>
      <c r="JP52" s="21"/>
      <c r="JQ52" s="21"/>
      <c r="JR52" s="21"/>
      <c r="JS52" s="21"/>
      <c r="JT52" s="22"/>
      <c r="JU52" s="23"/>
      <c r="JV52" s="21"/>
      <c r="JW52" s="21"/>
      <c r="JX52" s="21"/>
      <c r="JY52" s="21"/>
      <c r="JZ52" s="21"/>
      <c r="KA52" s="21"/>
      <c r="KB52" s="21"/>
      <c r="KC52" s="21"/>
      <c r="KD52" s="21"/>
      <c r="KE52" s="21"/>
      <c r="KF52" s="21"/>
      <c r="KG52" s="21"/>
      <c r="KH52" s="21"/>
      <c r="KI52" s="21"/>
      <c r="KJ52" s="21"/>
      <c r="KK52" s="21"/>
      <c r="KL52" s="21"/>
      <c r="KM52" s="21"/>
      <c r="KN52" s="21"/>
      <c r="KO52" s="21"/>
      <c r="KP52" s="21"/>
      <c r="KQ52" s="21"/>
      <c r="KR52" s="21"/>
      <c r="KS52" s="22"/>
    </row>
    <row r="53" spans="1:305" ht="9.9499999999999993" customHeight="1" x14ac:dyDescent="0.25">
      <c r="A53" s="274"/>
      <c r="B53" s="275"/>
      <c r="C53" s="281"/>
      <c r="D53" s="283"/>
      <c r="E53" s="280"/>
      <c r="F53" s="100"/>
      <c r="G53" s="144">
        <v>42186</v>
      </c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6"/>
      <c r="AC53" s="144">
        <v>42217</v>
      </c>
      <c r="AD53" s="147"/>
      <c r="AE53" s="148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47"/>
      <c r="BD53" s="148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10"/>
      <c r="CC53" s="111"/>
      <c r="CD53" s="109"/>
      <c r="CE53" s="109"/>
      <c r="CF53" s="109"/>
      <c r="CG53" s="109"/>
      <c r="CH53" s="109"/>
      <c r="CI53" s="109"/>
      <c r="CJ53" s="109"/>
      <c r="CK53" s="112"/>
      <c r="CL53" s="112"/>
      <c r="CM53" s="112"/>
      <c r="CN53" s="134"/>
      <c r="CO53" s="149">
        <v>42248</v>
      </c>
      <c r="CP53" s="135"/>
      <c r="CQ53" s="135"/>
      <c r="CR53" s="135"/>
      <c r="CS53" s="135"/>
      <c r="CT53" s="135"/>
      <c r="CU53" s="135"/>
      <c r="CV53" s="135"/>
      <c r="CW53" s="135"/>
      <c r="CX53" s="135"/>
      <c r="CY53" s="135"/>
      <c r="CZ53" s="135"/>
      <c r="DA53" s="136"/>
      <c r="DB53" s="149">
        <v>42248</v>
      </c>
      <c r="DC53" s="135"/>
      <c r="DD53" s="135"/>
      <c r="DE53" s="135"/>
      <c r="DF53" s="135"/>
      <c r="DG53" s="135"/>
      <c r="DH53" s="135"/>
      <c r="DI53" s="135"/>
      <c r="DJ53" s="135"/>
      <c r="DK53" s="135"/>
      <c r="DL53" s="135"/>
      <c r="DM53" s="135"/>
      <c r="DN53" s="135"/>
      <c r="DO53" s="135"/>
      <c r="DP53" s="136"/>
      <c r="DQ53" s="149">
        <v>42278</v>
      </c>
      <c r="DR53" s="135"/>
      <c r="DS53" s="135"/>
      <c r="DT53" s="135"/>
      <c r="DU53" s="135"/>
      <c r="DV53" s="135"/>
      <c r="DW53" s="135"/>
      <c r="DX53" s="135"/>
      <c r="DY53" s="135"/>
      <c r="DZ53" s="135"/>
      <c r="EA53" s="148"/>
      <c r="EB53" s="135"/>
      <c r="EC53" s="135"/>
      <c r="ED53" s="135"/>
      <c r="EE53" s="135"/>
      <c r="EF53" s="135"/>
      <c r="EG53" s="135"/>
      <c r="EH53" s="135"/>
      <c r="EI53" s="135"/>
      <c r="EJ53" s="135"/>
      <c r="EK53" s="135"/>
      <c r="EL53" s="135"/>
      <c r="EM53" s="135"/>
      <c r="EN53" s="135"/>
      <c r="EO53" s="135"/>
      <c r="EP53" s="135"/>
      <c r="EQ53" s="135"/>
      <c r="ER53" s="135"/>
      <c r="ES53" s="135"/>
      <c r="ET53" s="135"/>
      <c r="EU53" s="135"/>
      <c r="EV53" s="135"/>
      <c r="EW53" s="135"/>
      <c r="EX53" s="135"/>
      <c r="EY53" s="147"/>
      <c r="EZ53" s="148"/>
      <c r="FA53" s="135"/>
      <c r="FB53" s="135"/>
      <c r="FC53" s="135"/>
      <c r="FD53" s="135"/>
      <c r="FE53" s="135"/>
      <c r="FF53" s="135"/>
      <c r="FG53" s="135"/>
      <c r="FH53" s="135"/>
      <c r="FI53" s="135"/>
      <c r="FJ53" s="135"/>
      <c r="FK53" s="135"/>
      <c r="FL53" s="135"/>
      <c r="FM53" s="135"/>
      <c r="FN53" s="135"/>
      <c r="FO53" s="135"/>
      <c r="FP53" s="135"/>
      <c r="FQ53" s="135"/>
      <c r="FR53" s="135"/>
      <c r="FS53" s="136"/>
      <c r="FT53" s="144">
        <v>42309</v>
      </c>
      <c r="FU53" s="135"/>
      <c r="FV53" s="135"/>
      <c r="FW53" s="135"/>
      <c r="FX53" s="147"/>
      <c r="FY53" s="148"/>
      <c r="FZ53" s="135"/>
      <c r="GA53" s="135"/>
      <c r="GB53" s="135"/>
      <c r="GC53" s="135"/>
      <c r="GD53" s="135"/>
      <c r="GE53" s="135"/>
      <c r="GF53" s="135"/>
      <c r="GG53" s="135"/>
      <c r="GH53" s="135"/>
      <c r="GI53" s="135"/>
      <c r="GJ53" s="135"/>
      <c r="GK53" s="135"/>
      <c r="GL53" s="135"/>
      <c r="GM53" s="135"/>
      <c r="GN53" s="135"/>
      <c r="GO53" s="135"/>
      <c r="GP53" s="92"/>
      <c r="GQ53" s="12"/>
      <c r="GR53" s="12"/>
      <c r="GS53" s="12"/>
      <c r="GT53" s="12"/>
      <c r="GU53" s="12"/>
      <c r="GV53" s="12"/>
      <c r="GW53" s="53"/>
      <c r="GX53" s="12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1"/>
      <c r="HW53" s="20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1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1"/>
      <c r="JU53" s="20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1"/>
    </row>
    <row r="54" spans="1:305" ht="6" customHeight="1" x14ac:dyDescent="0.25">
      <c r="A54" s="274"/>
      <c r="B54" s="275"/>
      <c r="C54" s="281"/>
      <c r="D54" s="283"/>
      <c r="E54" s="280"/>
      <c r="F54" s="117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9"/>
      <c r="AE54" s="120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9"/>
      <c r="BD54" s="120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18"/>
      <c r="BT54" s="118"/>
      <c r="BU54" s="118"/>
      <c r="BV54" s="118"/>
      <c r="BW54" s="118"/>
      <c r="BX54" s="118"/>
      <c r="BY54" s="118"/>
      <c r="BZ54" s="118"/>
      <c r="CA54" s="118"/>
      <c r="CB54" s="119"/>
      <c r="CC54" s="120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18"/>
      <c r="CR54" s="118"/>
      <c r="CS54" s="118"/>
      <c r="CT54" s="118"/>
      <c r="CU54" s="118"/>
      <c r="CV54" s="118"/>
      <c r="CW54" s="118"/>
      <c r="CX54" s="118"/>
      <c r="CY54" s="118"/>
      <c r="CZ54" s="118"/>
      <c r="DA54" s="180"/>
      <c r="DB54" s="181"/>
      <c r="DC54" s="118"/>
      <c r="DD54" s="118"/>
      <c r="DE54" s="118"/>
      <c r="DF54" s="118"/>
      <c r="DG54" s="118"/>
      <c r="DH54" s="118"/>
      <c r="DI54" s="118"/>
      <c r="DJ54" s="118"/>
      <c r="DK54" s="118"/>
      <c r="DL54" s="118"/>
      <c r="DM54" s="118"/>
      <c r="DN54" s="118"/>
      <c r="DO54" s="118"/>
      <c r="DP54" s="118"/>
      <c r="DQ54" s="118"/>
      <c r="DR54" s="118"/>
      <c r="DS54" s="118"/>
      <c r="DT54" s="118"/>
      <c r="DU54" s="118"/>
      <c r="DV54" s="118"/>
      <c r="DW54" s="118"/>
      <c r="DX54" s="118"/>
      <c r="DY54" s="118"/>
      <c r="DZ54" s="118"/>
      <c r="EA54" s="120"/>
      <c r="EB54" s="118"/>
      <c r="EC54" s="118"/>
      <c r="ED54" s="118"/>
      <c r="EE54" s="118"/>
      <c r="EF54" s="118"/>
      <c r="EG54" s="118"/>
      <c r="EH54" s="118"/>
      <c r="EI54" s="118"/>
      <c r="EJ54" s="118"/>
      <c r="EK54" s="118"/>
      <c r="EL54" s="118"/>
      <c r="EM54" s="118"/>
      <c r="EN54" s="118"/>
      <c r="EO54" s="118"/>
      <c r="EP54" s="118"/>
      <c r="EQ54" s="118"/>
      <c r="ER54" s="118"/>
      <c r="ES54" s="118"/>
      <c r="ET54" s="118"/>
      <c r="EU54" s="118"/>
      <c r="EV54" s="118"/>
      <c r="EW54" s="118"/>
      <c r="EX54" s="118"/>
      <c r="EY54" s="119"/>
      <c r="EZ54" s="120"/>
      <c r="FA54" s="118"/>
      <c r="FB54" s="118"/>
      <c r="FC54" s="118"/>
      <c r="FD54" s="118"/>
      <c r="FE54" s="118"/>
      <c r="FF54" s="118"/>
      <c r="FG54" s="118"/>
      <c r="FH54" s="118"/>
      <c r="FI54" s="118"/>
      <c r="FJ54" s="118"/>
      <c r="FK54" s="118"/>
      <c r="FL54" s="118"/>
      <c r="FM54" s="118"/>
      <c r="FN54" s="118"/>
      <c r="FO54" s="118"/>
      <c r="FP54" s="118"/>
      <c r="FQ54" s="118"/>
      <c r="FR54" s="118"/>
      <c r="FS54" s="118"/>
      <c r="FT54" s="118"/>
      <c r="FU54" s="118"/>
      <c r="FV54" s="118"/>
      <c r="FW54" s="118"/>
      <c r="FX54" s="119"/>
      <c r="FY54" s="120"/>
      <c r="FZ54" s="118"/>
      <c r="GA54" s="118"/>
      <c r="GB54" s="118"/>
      <c r="GC54" s="118"/>
      <c r="GD54" s="118"/>
      <c r="GE54" s="118"/>
      <c r="GF54" s="118"/>
      <c r="GG54" s="118"/>
      <c r="GH54" s="118"/>
      <c r="GI54" s="118"/>
      <c r="GJ54" s="118"/>
      <c r="GK54" s="118"/>
      <c r="GL54" s="118"/>
      <c r="GM54" s="118"/>
      <c r="GN54" s="118"/>
      <c r="GO54" s="118"/>
      <c r="GP54" s="95"/>
      <c r="GQ54" s="46"/>
      <c r="GR54" s="46"/>
      <c r="GS54" s="46"/>
      <c r="GT54" s="46"/>
      <c r="GU54" s="46"/>
      <c r="GV54" s="46"/>
      <c r="GW54" s="90"/>
      <c r="GX54" s="46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2"/>
      <c r="HW54" s="31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  <c r="IT54" s="30"/>
      <c r="IU54" s="32"/>
      <c r="IV54" s="30"/>
      <c r="IW54" s="30"/>
      <c r="IX54" s="30"/>
      <c r="IY54" s="30"/>
      <c r="IZ54" s="30"/>
      <c r="JA54" s="30"/>
      <c r="JB54" s="30"/>
      <c r="JC54" s="30"/>
      <c r="JD54" s="30"/>
      <c r="JE54" s="30"/>
      <c r="JF54" s="30"/>
      <c r="JG54" s="30"/>
      <c r="JH54" s="30"/>
      <c r="JI54" s="30"/>
      <c r="JJ54" s="30"/>
      <c r="JK54" s="30"/>
      <c r="JL54" s="30"/>
      <c r="JM54" s="30"/>
      <c r="JN54" s="30"/>
      <c r="JO54" s="30"/>
      <c r="JP54" s="30"/>
      <c r="JQ54" s="30"/>
      <c r="JR54" s="30"/>
      <c r="JS54" s="30"/>
      <c r="JT54" s="32"/>
      <c r="JU54" s="31"/>
      <c r="JV54" s="30"/>
      <c r="JW54" s="30"/>
      <c r="JX54" s="30"/>
      <c r="JY54" s="30"/>
      <c r="JZ54" s="30"/>
      <c r="KA54" s="30"/>
      <c r="KB54" s="30"/>
      <c r="KC54" s="30"/>
      <c r="KD54" s="30"/>
      <c r="KE54" s="30"/>
      <c r="KF54" s="30"/>
      <c r="KG54" s="30"/>
      <c r="KH54" s="30"/>
      <c r="KI54" s="30"/>
      <c r="KJ54" s="30"/>
      <c r="KK54" s="30"/>
      <c r="KL54" s="30"/>
      <c r="KM54" s="30"/>
      <c r="KN54" s="30"/>
      <c r="KO54" s="30"/>
      <c r="KP54" s="30"/>
      <c r="KQ54" s="30"/>
      <c r="KR54" s="30"/>
      <c r="KS54" s="32"/>
    </row>
    <row r="55" spans="1:305" ht="6" customHeight="1" x14ac:dyDescent="0.25">
      <c r="A55" s="274" t="s">
        <v>9</v>
      </c>
      <c r="B55" s="275"/>
      <c r="C55" s="281">
        <v>28420</v>
      </c>
      <c r="D55" s="283">
        <v>28480</v>
      </c>
      <c r="E55" s="280">
        <f t="shared" ref="E55" si="121">38200-D55</f>
        <v>9720</v>
      </c>
      <c r="F55" s="100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10"/>
      <c r="AE55" s="111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10"/>
      <c r="BD55" s="111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10"/>
      <c r="CC55" s="111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70"/>
      <c r="DB55" s="171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11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10"/>
      <c r="EZ55" s="111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10"/>
      <c r="FY55" s="111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92"/>
      <c r="GQ55" s="12"/>
      <c r="GR55" s="12"/>
      <c r="GS55" s="12"/>
      <c r="GT55" s="12"/>
      <c r="GU55" s="12"/>
      <c r="GV55" s="12"/>
      <c r="GW55" s="53"/>
      <c r="GX55" s="12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2"/>
      <c r="HW55" s="23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2"/>
      <c r="IV55" s="21"/>
      <c r="IW55" s="21"/>
      <c r="IX55" s="21"/>
      <c r="IY55" s="21"/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1"/>
      <c r="JL55" s="21"/>
      <c r="JM55" s="21"/>
      <c r="JN55" s="21"/>
      <c r="JO55" s="21"/>
      <c r="JP55" s="21"/>
      <c r="JQ55" s="21"/>
      <c r="JR55" s="21"/>
      <c r="JS55" s="21"/>
      <c r="JT55" s="22"/>
      <c r="JU55" s="23"/>
      <c r="JV55" s="21"/>
      <c r="JW55" s="21"/>
      <c r="JX55" s="21"/>
      <c r="JY55" s="21"/>
      <c r="JZ55" s="21"/>
      <c r="KA55" s="21"/>
      <c r="KB55" s="21"/>
      <c r="KC55" s="21"/>
      <c r="KD55" s="21"/>
      <c r="KE55" s="21"/>
      <c r="KF55" s="21"/>
      <c r="KG55" s="21"/>
      <c r="KH55" s="21"/>
      <c r="KI55" s="21"/>
      <c r="KJ55" s="21"/>
      <c r="KK55" s="21"/>
      <c r="KL55" s="21"/>
      <c r="KM55" s="21"/>
      <c r="KN55" s="21"/>
      <c r="KO55" s="21"/>
      <c r="KP55" s="21"/>
      <c r="KQ55" s="21"/>
      <c r="KR55" s="21"/>
      <c r="KS55" s="22"/>
    </row>
    <row r="56" spans="1:305" ht="9.9499999999999993" customHeight="1" x14ac:dyDescent="0.25">
      <c r="A56" s="274"/>
      <c r="B56" s="275"/>
      <c r="C56" s="281"/>
      <c r="D56" s="283"/>
      <c r="E56" s="280"/>
      <c r="F56" s="100"/>
      <c r="G56" s="198">
        <v>42217</v>
      </c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8"/>
      <c r="AL56" s="198"/>
      <c r="AM56" s="198"/>
      <c r="AN56" s="198"/>
      <c r="AO56" s="198"/>
      <c r="AP56" s="198"/>
      <c r="AQ56" s="198"/>
      <c r="AR56" s="198"/>
      <c r="AS56" s="198"/>
      <c r="AT56" s="204"/>
      <c r="AU56" s="201">
        <v>42248</v>
      </c>
      <c r="AV56" s="198"/>
      <c r="AW56" s="198"/>
      <c r="AX56" s="198"/>
      <c r="AY56" s="198"/>
      <c r="AZ56" s="198"/>
      <c r="BA56" s="198"/>
      <c r="BB56" s="198"/>
      <c r="BC56" s="198"/>
      <c r="BD56" s="198"/>
      <c r="BE56" s="198"/>
      <c r="BF56" s="198"/>
      <c r="BG56" s="198"/>
      <c r="BH56" s="198"/>
      <c r="BI56" s="198"/>
      <c r="BJ56" s="198"/>
      <c r="BK56" s="198"/>
      <c r="BL56" s="198"/>
      <c r="BM56" s="198"/>
      <c r="BN56" s="198"/>
      <c r="BO56" s="198"/>
      <c r="BP56" s="198"/>
      <c r="BQ56" s="198"/>
      <c r="BR56" s="198"/>
      <c r="BS56" s="198"/>
      <c r="BT56" s="198"/>
      <c r="BU56" s="198"/>
      <c r="BV56" s="198"/>
      <c r="BW56" s="198"/>
      <c r="BX56" s="198"/>
      <c r="BY56" s="198"/>
      <c r="BZ56" s="198"/>
      <c r="CA56" s="198"/>
      <c r="CB56" s="198"/>
      <c r="CC56" s="198"/>
      <c r="CD56" s="198"/>
      <c r="CE56" s="198"/>
      <c r="CF56" s="198"/>
      <c r="CG56" s="198"/>
      <c r="CH56" s="198"/>
      <c r="CI56" s="198"/>
      <c r="CJ56" s="198"/>
      <c r="CK56" s="198"/>
      <c r="CL56" s="198"/>
      <c r="CM56" s="198"/>
      <c r="CN56" s="198"/>
      <c r="CO56" s="198"/>
      <c r="CP56" s="198"/>
      <c r="CQ56" s="198"/>
      <c r="CR56" s="198"/>
      <c r="CS56" s="198"/>
      <c r="CT56" s="198"/>
      <c r="CU56" s="198"/>
      <c r="CV56" s="198"/>
      <c r="CW56" s="198"/>
      <c r="CX56" s="198"/>
      <c r="CY56" s="198"/>
      <c r="CZ56" s="198"/>
      <c r="DA56" s="198"/>
      <c r="DB56" s="204"/>
      <c r="DC56" s="201">
        <v>42278</v>
      </c>
      <c r="DD56" s="198"/>
      <c r="DE56" s="198"/>
      <c r="DF56" s="198"/>
      <c r="DG56" s="198"/>
      <c r="DH56" s="198"/>
      <c r="DI56" s="198"/>
      <c r="DJ56" s="198"/>
      <c r="DK56" s="198"/>
      <c r="DL56" s="198"/>
      <c r="DM56" s="198"/>
      <c r="DN56" s="198"/>
      <c r="DO56" s="198"/>
      <c r="DP56" s="198"/>
      <c r="DQ56" s="198"/>
      <c r="DR56" s="198"/>
      <c r="DS56" s="198"/>
      <c r="DT56" s="198"/>
      <c r="DU56" s="198"/>
      <c r="DV56" s="198"/>
      <c r="DW56" s="198"/>
      <c r="DX56" s="198"/>
      <c r="DY56" s="198"/>
      <c r="DZ56" s="198"/>
      <c r="EA56" s="198"/>
      <c r="EB56" s="198"/>
      <c r="EC56" s="198"/>
      <c r="ED56" s="198"/>
      <c r="EE56" s="198"/>
      <c r="EF56" s="198"/>
      <c r="EG56" s="198"/>
      <c r="EH56" s="198"/>
      <c r="EI56" s="198"/>
      <c r="EJ56" s="198"/>
      <c r="EK56" s="198"/>
      <c r="EL56" s="198"/>
      <c r="EM56" s="198"/>
      <c r="EN56" s="198"/>
      <c r="EO56" s="198"/>
      <c r="EP56" s="198"/>
      <c r="EQ56" s="198"/>
      <c r="ER56" s="198"/>
      <c r="ES56" s="198"/>
      <c r="ET56" s="198"/>
      <c r="EU56" s="198"/>
      <c r="EV56" s="198"/>
      <c r="EW56" s="198"/>
      <c r="EX56" s="198"/>
      <c r="EY56" s="198"/>
      <c r="EZ56" s="198"/>
      <c r="FA56" s="198"/>
      <c r="FB56" s="198"/>
      <c r="FC56" s="198"/>
      <c r="FD56" s="198"/>
      <c r="FE56" s="198"/>
      <c r="FF56" s="198"/>
      <c r="FG56" s="198"/>
      <c r="FH56" s="198"/>
      <c r="FI56" s="198"/>
      <c r="FJ56" s="204"/>
      <c r="FK56" s="289">
        <v>42309</v>
      </c>
      <c r="FL56" s="290"/>
      <c r="FM56" s="290"/>
      <c r="FN56" s="290"/>
      <c r="FO56" s="290"/>
      <c r="FP56" s="290"/>
      <c r="FQ56" s="290"/>
      <c r="FR56" s="290"/>
      <c r="FS56" s="290"/>
      <c r="FT56" s="290"/>
      <c r="FU56" s="290"/>
      <c r="FV56" s="290"/>
      <c r="FW56" s="290"/>
      <c r="FX56" s="290"/>
      <c r="FY56" s="290"/>
      <c r="FZ56" s="290"/>
      <c r="GA56" s="290"/>
      <c r="GB56" s="290"/>
      <c r="GC56" s="290"/>
      <c r="GD56" s="290"/>
      <c r="GE56" s="291"/>
      <c r="GF56" s="201">
        <v>42339</v>
      </c>
      <c r="GG56" s="198"/>
      <c r="GH56" s="198"/>
      <c r="GI56" s="198"/>
      <c r="GJ56" s="198"/>
      <c r="GK56" s="198"/>
      <c r="GL56" s="198"/>
      <c r="GM56" s="198"/>
      <c r="GN56" s="198"/>
      <c r="GO56" s="204"/>
      <c r="GP56" s="12"/>
      <c r="GQ56" s="12"/>
      <c r="GR56" s="12"/>
      <c r="GS56" s="12"/>
      <c r="GT56" s="12"/>
      <c r="GU56" s="12"/>
      <c r="GV56" s="12"/>
      <c r="GW56" s="53"/>
      <c r="GX56" s="12"/>
      <c r="GY56" s="37"/>
      <c r="GZ56" s="37"/>
      <c r="HA56" s="37"/>
      <c r="HB56" s="37"/>
      <c r="HC56" s="37"/>
      <c r="HD56" s="37"/>
      <c r="HE56" s="37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8"/>
      <c r="HW56" s="45"/>
      <c r="HX56" s="37"/>
      <c r="HY56" s="37"/>
      <c r="HZ56" s="37"/>
      <c r="IA56" s="37"/>
      <c r="IB56" s="37"/>
      <c r="IC56" s="37"/>
      <c r="ID56" s="37"/>
      <c r="IE56" s="37"/>
      <c r="IF56" s="37"/>
      <c r="IG56" s="37"/>
      <c r="IH56" s="37"/>
      <c r="II56" s="37"/>
      <c r="IJ56" s="37"/>
      <c r="IK56" s="37"/>
      <c r="IL56" s="37"/>
      <c r="IM56" s="37"/>
      <c r="IN56" s="37"/>
      <c r="IO56" s="37"/>
      <c r="IP56" s="37"/>
      <c r="IQ56" s="37"/>
      <c r="IR56" s="37"/>
      <c r="IS56" s="37"/>
      <c r="IT56" s="37"/>
      <c r="IU56" s="38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  <c r="JL56" s="37"/>
      <c r="JM56" s="37"/>
      <c r="JN56" s="37"/>
      <c r="JO56" s="37"/>
      <c r="JP56" s="37"/>
      <c r="JQ56" s="37"/>
      <c r="JR56" s="37"/>
      <c r="JS56" s="37"/>
      <c r="JT56" s="38"/>
      <c r="JU56" s="45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  <c r="KP56" s="37"/>
      <c r="KQ56" s="37"/>
      <c r="KR56" s="37"/>
      <c r="KS56" s="38"/>
    </row>
    <row r="57" spans="1:305" ht="3" customHeight="1" x14ac:dyDescent="0.25">
      <c r="A57" s="274"/>
      <c r="B57" s="275"/>
      <c r="C57" s="281"/>
      <c r="D57" s="283"/>
      <c r="E57" s="280"/>
      <c r="F57" s="100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10"/>
      <c r="AE57" s="111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10"/>
      <c r="BD57" s="111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10"/>
      <c r="CC57" s="111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70"/>
      <c r="DB57" s="171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11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10"/>
      <c r="EZ57" s="111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10"/>
      <c r="FY57" s="111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  <c r="GM57" s="109"/>
      <c r="GN57" s="109"/>
      <c r="GO57" s="109"/>
      <c r="GP57" s="92"/>
      <c r="GQ57" s="12"/>
      <c r="GR57" s="12"/>
      <c r="GS57" s="12"/>
      <c r="GT57" s="12"/>
      <c r="GU57" s="12"/>
      <c r="GV57" s="12"/>
      <c r="GW57" s="53"/>
      <c r="GX57" s="12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2"/>
      <c r="HW57" s="23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2"/>
      <c r="IV57" s="21"/>
      <c r="IW57" s="21"/>
      <c r="IX57" s="21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1"/>
      <c r="JL57" s="21"/>
      <c r="JM57" s="21"/>
      <c r="JN57" s="21"/>
      <c r="JO57" s="21"/>
      <c r="JP57" s="21"/>
      <c r="JQ57" s="21"/>
      <c r="JR57" s="21"/>
      <c r="JS57" s="21"/>
      <c r="JT57" s="22"/>
      <c r="JU57" s="23"/>
      <c r="JV57" s="21"/>
      <c r="JW57" s="21"/>
      <c r="JX57" s="21"/>
      <c r="JY57" s="21"/>
      <c r="JZ57" s="21"/>
      <c r="KA57" s="21"/>
      <c r="KB57" s="21"/>
      <c r="KC57" s="21"/>
      <c r="KD57" s="21"/>
      <c r="KE57" s="21"/>
      <c r="KF57" s="21"/>
      <c r="KG57" s="21"/>
      <c r="KH57" s="21"/>
      <c r="KI57" s="21"/>
      <c r="KJ57" s="21"/>
      <c r="KK57" s="21"/>
      <c r="KL57" s="21"/>
      <c r="KM57" s="21"/>
      <c r="KN57" s="21"/>
      <c r="KO57" s="21"/>
      <c r="KP57" s="21"/>
      <c r="KQ57" s="21"/>
      <c r="KR57" s="21"/>
      <c r="KS57" s="22"/>
    </row>
    <row r="58" spans="1:305" ht="9.9499999999999993" customHeight="1" x14ac:dyDescent="0.25">
      <c r="A58" s="274"/>
      <c r="B58" s="275"/>
      <c r="C58" s="281"/>
      <c r="D58" s="283"/>
      <c r="E58" s="280"/>
      <c r="F58" s="100"/>
      <c r="G58" s="128">
        <v>42217</v>
      </c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39"/>
      <c r="AE58" s="140"/>
      <c r="AF58" s="129"/>
      <c r="AG58" s="129"/>
      <c r="AH58" s="129"/>
      <c r="AI58" s="129"/>
      <c r="AJ58" s="129"/>
      <c r="AK58" s="130"/>
      <c r="AL58" s="128">
        <v>42248</v>
      </c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11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10"/>
      <c r="CC58" s="111"/>
      <c r="CD58" s="109"/>
      <c r="CE58" s="109"/>
      <c r="CF58" s="109"/>
      <c r="CG58" s="109"/>
      <c r="CH58" s="109"/>
      <c r="CI58" s="109"/>
      <c r="CJ58" s="109"/>
      <c r="CK58" s="128">
        <v>42248</v>
      </c>
      <c r="CL58" s="129"/>
      <c r="CM58" s="129"/>
      <c r="CN58" s="129"/>
      <c r="CO58" s="129"/>
      <c r="CP58" s="129"/>
      <c r="CQ58" s="129"/>
      <c r="CR58" s="129"/>
      <c r="CS58" s="129"/>
      <c r="CT58" s="129"/>
      <c r="CU58" s="129"/>
      <c r="CV58" s="129"/>
      <c r="CW58" s="129"/>
      <c r="CX58" s="130"/>
      <c r="CY58" s="137"/>
      <c r="CZ58" s="101"/>
      <c r="DA58" s="102"/>
      <c r="DB58" s="138">
        <v>42278</v>
      </c>
      <c r="DC58" s="129"/>
      <c r="DD58" s="129"/>
      <c r="DE58" s="129"/>
      <c r="DF58" s="129"/>
      <c r="DG58" s="129"/>
      <c r="DH58" s="129"/>
      <c r="DI58" s="129"/>
      <c r="DJ58" s="129"/>
      <c r="DK58" s="129"/>
      <c r="DL58" s="129"/>
      <c r="DM58" s="129"/>
      <c r="DN58" s="129"/>
      <c r="DO58" s="129"/>
      <c r="DP58" s="129"/>
      <c r="DQ58" s="129"/>
      <c r="DR58" s="129"/>
      <c r="DS58" s="129"/>
      <c r="DT58" s="129"/>
      <c r="DU58" s="129"/>
      <c r="DV58" s="129"/>
      <c r="DW58" s="129"/>
      <c r="DX58" s="129"/>
      <c r="DY58" s="129"/>
      <c r="DZ58" s="129"/>
      <c r="EA58" s="140"/>
      <c r="EB58" s="129"/>
      <c r="EC58" s="129"/>
      <c r="ED58" s="129"/>
      <c r="EE58" s="129"/>
      <c r="EF58" s="130"/>
      <c r="EG58" s="138">
        <v>42309</v>
      </c>
      <c r="EH58" s="129"/>
      <c r="EI58" s="129"/>
      <c r="EJ58" s="129"/>
      <c r="EK58" s="129"/>
      <c r="EL58" s="129"/>
      <c r="EM58" s="129"/>
      <c r="EN58" s="129"/>
      <c r="EO58" s="129"/>
      <c r="EP58" s="129"/>
      <c r="EQ58" s="129"/>
      <c r="ER58" s="129"/>
      <c r="ES58" s="129"/>
      <c r="ET58" s="129"/>
      <c r="EU58" s="129"/>
      <c r="EV58" s="129"/>
      <c r="EW58" s="129"/>
      <c r="EX58" s="129"/>
      <c r="EY58" s="139"/>
      <c r="EZ58" s="140"/>
      <c r="FA58" s="129"/>
      <c r="FB58" s="129"/>
      <c r="FC58" s="129"/>
      <c r="FD58" s="129"/>
      <c r="FE58" s="129"/>
      <c r="FF58" s="129"/>
      <c r="FG58" s="129"/>
      <c r="FH58" s="130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10"/>
      <c r="FY58" s="111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  <c r="GM58" s="109"/>
      <c r="GN58" s="109"/>
      <c r="GO58" s="109"/>
      <c r="GP58" s="92"/>
      <c r="GQ58" s="12"/>
      <c r="GR58" s="12"/>
      <c r="GS58" s="12"/>
      <c r="GT58" s="12"/>
      <c r="GU58" s="12"/>
      <c r="GV58" s="12"/>
      <c r="GW58" s="53"/>
      <c r="GX58" s="12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8"/>
      <c r="HW58" s="45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8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8"/>
      <c r="JU58" s="45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8"/>
    </row>
    <row r="59" spans="1:305" ht="3" customHeight="1" x14ac:dyDescent="0.25">
      <c r="A59" s="274"/>
      <c r="B59" s="275"/>
      <c r="C59" s="281"/>
      <c r="D59" s="283"/>
      <c r="E59" s="280"/>
      <c r="F59" s="100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10"/>
      <c r="AE59" s="111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10"/>
      <c r="BD59" s="111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10"/>
      <c r="CC59" s="111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70"/>
      <c r="DB59" s="171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11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10"/>
      <c r="EZ59" s="111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10"/>
      <c r="FY59" s="111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92"/>
      <c r="GQ59" s="12"/>
      <c r="GR59" s="12"/>
      <c r="GS59" s="12"/>
      <c r="GT59" s="12"/>
      <c r="GU59" s="12"/>
      <c r="GV59" s="12"/>
      <c r="GW59" s="53"/>
      <c r="GX59" s="12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2"/>
      <c r="HW59" s="23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2"/>
      <c r="IV59" s="21"/>
      <c r="IW59" s="21"/>
      <c r="IX59" s="21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1"/>
      <c r="JL59" s="21"/>
      <c r="JM59" s="21"/>
      <c r="JN59" s="21"/>
      <c r="JO59" s="21"/>
      <c r="JP59" s="21"/>
      <c r="JQ59" s="21"/>
      <c r="JR59" s="21"/>
      <c r="JS59" s="21"/>
      <c r="JT59" s="22"/>
      <c r="JU59" s="23"/>
      <c r="JV59" s="21"/>
      <c r="JW59" s="21"/>
      <c r="JX59" s="21"/>
      <c r="JY59" s="21"/>
      <c r="JZ59" s="21"/>
      <c r="KA59" s="21"/>
      <c r="KB59" s="21"/>
      <c r="KC59" s="21"/>
      <c r="KD59" s="21"/>
      <c r="KE59" s="21"/>
      <c r="KF59" s="21"/>
      <c r="KG59" s="21"/>
      <c r="KH59" s="21"/>
      <c r="KI59" s="21"/>
      <c r="KJ59" s="21"/>
      <c r="KK59" s="21"/>
      <c r="KL59" s="21"/>
      <c r="KM59" s="21"/>
      <c r="KN59" s="21"/>
      <c r="KO59" s="21"/>
      <c r="KP59" s="21"/>
      <c r="KQ59" s="21"/>
      <c r="KR59" s="21"/>
      <c r="KS59" s="22"/>
    </row>
    <row r="60" spans="1:305" ht="9.9499999999999993" customHeight="1" x14ac:dyDescent="0.25">
      <c r="A60" s="274"/>
      <c r="B60" s="275"/>
      <c r="C60" s="281"/>
      <c r="D60" s="283"/>
      <c r="E60" s="280"/>
      <c r="F60" s="100"/>
      <c r="G60" s="144">
        <v>42217</v>
      </c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47"/>
      <c r="AE60" s="148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6"/>
      <c r="AT60" s="144">
        <v>42248</v>
      </c>
      <c r="AU60" s="135"/>
      <c r="AV60" s="135"/>
      <c r="AW60" s="135"/>
      <c r="AX60" s="135"/>
      <c r="AY60" s="135"/>
      <c r="AZ60" s="135"/>
      <c r="BA60" s="135"/>
      <c r="BB60" s="135"/>
      <c r="BC60" s="147"/>
      <c r="BD60" s="148"/>
      <c r="BE60" s="135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10"/>
      <c r="CC60" s="111"/>
      <c r="CD60" s="109"/>
      <c r="CE60" s="109"/>
      <c r="CF60" s="109"/>
      <c r="CG60" s="109"/>
      <c r="CH60" s="109"/>
      <c r="CI60" s="109"/>
      <c r="CJ60" s="109"/>
      <c r="CK60" s="144">
        <v>42248</v>
      </c>
      <c r="CL60" s="135"/>
      <c r="CM60" s="135"/>
      <c r="CN60" s="135"/>
      <c r="CO60" s="135"/>
      <c r="CP60" s="135"/>
      <c r="CQ60" s="135"/>
      <c r="CR60" s="135"/>
      <c r="CS60" s="135"/>
      <c r="CT60" s="135"/>
      <c r="CU60" s="135"/>
      <c r="CV60" s="135"/>
      <c r="CW60" s="135"/>
      <c r="CX60" s="135"/>
      <c r="CY60" s="135"/>
      <c r="CZ60" s="135"/>
      <c r="DA60" s="136"/>
      <c r="DB60" s="179"/>
      <c r="DC60" s="135"/>
      <c r="DD60" s="135"/>
      <c r="DE60" s="135"/>
      <c r="DF60" s="135"/>
      <c r="DG60" s="135"/>
      <c r="DH60" s="135"/>
      <c r="DI60" s="135"/>
      <c r="DJ60" s="135"/>
      <c r="DK60" s="136"/>
      <c r="DL60" s="144">
        <v>42278</v>
      </c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48"/>
      <c r="EB60" s="135"/>
      <c r="EC60" s="135"/>
      <c r="ED60" s="135"/>
      <c r="EE60" s="135"/>
      <c r="EF60" s="135"/>
      <c r="EG60" s="135"/>
      <c r="EH60" s="135"/>
      <c r="EI60" s="135"/>
      <c r="EJ60" s="135"/>
      <c r="EK60" s="135"/>
      <c r="EL60" s="135"/>
      <c r="EM60" s="135"/>
      <c r="EN60" s="136"/>
      <c r="EO60" s="144">
        <v>42309</v>
      </c>
      <c r="EP60" s="135"/>
      <c r="EQ60" s="135"/>
      <c r="ER60" s="135"/>
      <c r="ES60" s="135"/>
      <c r="ET60" s="135"/>
      <c r="EU60" s="135"/>
      <c r="EV60" s="135"/>
      <c r="EW60" s="135"/>
      <c r="EX60" s="135"/>
      <c r="EY60" s="147"/>
      <c r="EZ60" s="148"/>
      <c r="FA60" s="135"/>
      <c r="FB60" s="135"/>
      <c r="FC60" s="135"/>
      <c r="FD60" s="135"/>
      <c r="FE60" s="135"/>
      <c r="FF60" s="135"/>
      <c r="FG60" s="135"/>
      <c r="FH60" s="135"/>
      <c r="FI60" s="135"/>
      <c r="FJ60" s="135"/>
      <c r="FK60" s="135"/>
      <c r="FL60" s="135"/>
      <c r="FM60" s="135"/>
      <c r="FN60" s="135"/>
      <c r="FO60" s="135"/>
      <c r="FP60" s="135"/>
      <c r="FQ60" s="135"/>
      <c r="FR60" s="135"/>
      <c r="FS60" s="109"/>
      <c r="FT60" s="109"/>
      <c r="FU60" s="109"/>
      <c r="FV60" s="109"/>
      <c r="FW60" s="109"/>
      <c r="FX60" s="110"/>
      <c r="FY60" s="111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92"/>
      <c r="GQ60" s="12"/>
      <c r="GR60" s="12"/>
      <c r="GS60" s="12"/>
      <c r="GT60" s="12"/>
      <c r="GU60" s="12"/>
      <c r="GV60" s="12"/>
      <c r="GW60" s="53"/>
      <c r="GX60" s="12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1"/>
      <c r="HW60" s="20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1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1"/>
      <c r="JU60" s="20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1"/>
    </row>
    <row r="61" spans="1:305" ht="6" customHeight="1" x14ac:dyDescent="0.25">
      <c r="A61" s="274"/>
      <c r="B61" s="275"/>
      <c r="C61" s="281"/>
      <c r="D61" s="283"/>
      <c r="E61" s="280"/>
      <c r="F61" s="100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10"/>
      <c r="AE61" s="111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10"/>
      <c r="BD61" s="111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10"/>
      <c r="CC61" s="111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70"/>
      <c r="DB61" s="171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11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10"/>
      <c r="EZ61" s="111"/>
      <c r="FA61" s="109"/>
      <c r="FB61" s="109"/>
      <c r="FC61" s="109"/>
      <c r="FD61" s="109"/>
      <c r="FE61" s="109"/>
      <c r="FF61" s="109"/>
      <c r="FG61" s="109"/>
      <c r="FH61" s="109"/>
      <c r="FI61" s="109"/>
      <c r="FJ61" s="109"/>
      <c r="FK61" s="109"/>
      <c r="FL61" s="109"/>
      <c r="FM61" s="109"/>
      <c r="FN61" s="109"/>
      <c r="FO61" s="109"/>
      <c r="FP61" s="109"/>
      <c r="FQ61" s="109"/>
      <c r="FR61" s="109"/>
      <c r="FS61" s="109"/>
      <c r="FT61" s="109"/>
      <c r="FU61" s="109"/>
      <c r="FV61" s="109"/>
      <c r="FW61" s="109"/>
      <c r="FX61" s="110"/>
      <c r="FY61" s="111"/>
      <c r="FZ61" s="109"/>
      <c r="GA61" s="109"/>
      <c r="GB61" s="109"/>
      <c r="GC61" s="109"/>
      <c r="GD61" s="109"/>
      <c r="GE61" s="109"/>
      <c r="GF61" s="109"/>
      <c r="GG61" s="109"/>
      <c r="GH61" s="109"/>
      <c r="GI61" s="109"/>
      <c r="GJ61" s="109"/>
      <c r="GK61" s="109"/>
      <c r="GL61" s="109"/>
      <c r="GM61" s="109"/>
      <c r="GN61" s="109"/>
      <c r="GO61" s="109"/>
      <c r="GP61" s="92"/>
      <c r="GQ61" s="12"/>
      <c r="GR61" s="12"/>
      <c r="GS61" s="12"/>
      <c r="GT61" s="12"/>
      <c r="GU61" s="12"/>
      <c r="GV61" s="12"/>
      <c r="GW61" s="53"/>
      <c r="GX61" s="12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2"/>
      <c r="HW61" s="23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2"/>
      <c r="IV61" s="21"/>
      <c r="IW61" s="21"/>
      <c r="IX61" s="21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1"/>
      <c r="JL61" s="21"/>
      <c r="JM61" s="21"/>
      <c r="JN61" s="21"/>
      <c r="JO61" s="21"/>
      <c r="JP61" s="21"/>
      <c r="JQ61" s="21"/>
      <c r="JR61" s="21"/>
      <c r="JS61" s="21"/>
      <c r="JT61" s="22"/>
      <c r="JU61" s="23"/>
      <c r="JV61" s="21"/>
      <c r="JW61" s="21"/>
      <c r="JX61" s="21"/>
      <c r="JY61" s="21"/>
      <c r="JZ61" s="21"/>
      <c r="KA61" s="21"/>
      <c r="KB61" s="21"/>
      <c r="KC61" s="21"/>
      <c r="KD61" s="21"/>
      <c r="KE61" s="21"/>
      <c r="KF61" s="21"/>
      <c r="KG61" s="21"/>
      <c r="KH61" s="21"/>
      <c r="KI61" s="21"/>
      <c r="KJ61" s="21"/>
      <c r="KK61" s="21"/>
      <c r="KL61" s="21"/>
      <c r="KM61" s="21"/>
      <c r="KN61" s="21"/>
      <c r="KO61" s="21"/>
      <c r="KP61" s="21"/>
      <c r="KQ61" s="21"/>
      <c r="KR61" s="21"/>
      <c r="KS61" s="22"/>
    </row>
    <row r="62" spans="1:305" ht="6" customHeight="1" x14ac:dyDescent="0.25">
      <c r="A62" s="274" t="s">
        <v>10</v>
      </c>
      <c r="B62" s="275"/>
      <c r="C62" s="281">
        <v>22350</v>
      </c>
      <c r="D62" s="283">
        <v>22350</v>
      </c>
      <c r="E62" s="280">
        <f t="shared" ref="E62" si="122">38200-D62</f>
        <v>15850</v>
      </c>
      <c r="F62" s="105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7"/>
      <c r="AE62" s="108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7"/>
      <c r="BD62" s="108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7"/>
      <c r="CC62" s="108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6"/>
      <c r="CU62" s="106"/>
      <c r="CV62" s="106"/>
      <c r="CW62" s="106"/>
      <c r="CX62" s="106"/>
      <c r="CY62" s="106"/>
      <c r="CZ62" s="106"/>
      <c r="DA62" s="173"/>
      <c r="DB62" s="174"/>
      <c r="DC62" s="106"/>
      <c r="DD62" s="106"/>
      <c r="DE62" s="106"/>
      <c r="DF62" s="106"/>
      <c r="DG62" s="106"/>
      <c r="DH62" s="106"/>
      <c r="DI62" s="106"/>
      <c r="DJ62" s="106"/>
      <c r="DK62" s="106"/>
      <c r="DL62" s="106"/>
      <c r="DM62" s="106"/>
      <c r="DN62" s="106"/>
      <c r="DO62" s="106"/>
      <c r="DP62" s="106"/>
      <c r="DQ62" s="106"/>
      <c r="DR62" s="106"/>
      <c r="DS62" s="106"/>
      <c r="DT62" s="106"/>
      <c r="DU62" s="106"/>
      <c r="DV62" s="106"/>
      <c r="DW62" s="106"/>
      <c r="DX62" s="106"/>
      <c r="DY62" s="106"/>
      <c r="DZ62" s="106"/>
      <c r="EA62" s="108"/>
      <c r="EB62" s="106"/>
      <c r="EC62" s="106"/>
      <c r="ED62" s="106"/>
      <c r="EE62" s="106"/>
      <c r="EF62" s="106"/>
      <c r="EG62" s="106"/>
      <c r="EH62" s="106"/>
      <c r="EI62" s="106"/>
      <c r="EJ62" s="106"/>
      <c r="EK62" s="106"/>
      <c r="EL62" s="106"/>
      <c r="EM62" s="106"/>
      <c r="EN62" s="106"/>
      <c r="EO62" s="106"/>
      <c r="EP62" s="106"/>
      <c r="EQ62" s="106"/>
      <c r="ER62" s="106"/>
      <c r="ES62" s="106"/>
      <c r="ET62" s="106"/>
      <c r="EU62" s="106"/>
      <c r="EV62" s="106"/>
      <c r="EW62" s="106"/>
      <c r="EX62" s="106"/>
      <c r="EY62" s="107"/>
      <c r="EZ62" s="108"/>
      <c r="FA62" s="106"/>
      <c r="FB62" s="106"/>
      <c r="FC62" s="106"/>
      <c r="FD62" s="106"/>
      <c r="FE62" s="106"/>
      <c r="FF62" s="106"/>
      <c r="FG62" s="106"/>
      <c r="FH62" s="106"/>
      <c r="FI62" s="106"/>
      <c r="FJ62" s="106"/>
      <c r="FK62" s="106"/>
      <c r="FL62" s="106"/>
      <c r="FM62" s="106"/>
      <c r="FN62" s="106"/>
      <c r="FO62" s="106"/>
      <c r="FP62" s="106"/>
      <c r="FQ62" s="106"/>
      <c r="FR62" s="106"/>
      <c r="FS62" s="106"/>
      <c r="FT62" s="106"/>
      <c r="FU62" s="106"/>
      <c r="FV62" s="106"/>
      <c r="FW62" s="106"/>
      <c r="FX62" s="107"/>
      <c r="FY62" s="108"/>
      <c r="FZ62" s="106"/>
      <c r="GA62" s="106"/>
      <c r="GB62" s="106"/>
      <c r="GC62" s="106"/>
      <c r="GD62" s="106"/>
      <c r="GE62" s="106"/>
      <c r="GF62" s="106"/>
      <c r="GG62" s="106"/>
      <c r="GH62" s="106"/>
      <c r="GI62" s="106"/>
      <c r="GJ62" s="106"/>
      <c r="GK62" s="106"/>
      <c r="GL62" s="106"/>
      <c r="GM62" s="106"/>
      <c r="GN62" s="106"/>
      <c r="GO62" s="106"/>
      <c r="GP62" s="93"/>
      <c r="GQ62" s="14"/>
      <c r="GR62" s="14"/>
      <c r="GS62" s="14"/>
      <c r="GT62" s="14"/>
      <c r="GU62" s="14"/>
      <c r="GV62" s="14"/>
      <c r="GW62" s="88"/>
      <c r="GX62" s="1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6"/>
      <c r="HW62" s="25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6"/>
      <c r="IV62" s="24"/>
      <c r="IW62" s="24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4"/>
      <c r="JP62" s="24"/>
      <c r="JQ62" s="24"/>
      <c r="JR62" s="24"/>
      <c r="JS62" s="24"/>
      <c r="JT62" s="26"/>
      <c r="JU62" s="25"/>
      <c r="JV62" s="24"/>
      <c r="JW62" s="24"/>
      <c r="JX62" s="24"/>
      <c r="JY62" s="24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4"/>
      <c r="KL62" s="24"/>
      <c r="KM62" s="24"/>
      <c r="KN62" s="24"/>
      <c r="KO62" s="24"/>
      <c r="KP62" s="24"/>
      <c r="KQ62" s="24"/>
      <c r="KR62" s="24"/>
      <c r="KS62" s="26"/>
    </row>
    <row r="63" spans="1:305" ht="9.9499999999999993" customHeight="1" x14ac:dyDescent="0.25">
      <c r="A63" s="274"/>
      <c r="B63" s="275"/>
      <c r="C63" s="281"/>
      <c r="D63" s="283"/>
      <c r="E63" s="280"/>
      <c r="F63" s="100"/>
      <c r="G63" s="198">
        <v>42278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204"/>
      <c r="AE63" s="202">
        <v>42309</v>
      </c>
      <c r="AF63" s="203"/>
      <c r="AG63" s="203"/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  <c r="BN63" s="203"/>
      <c r="BO63" s="203"/>
      <c r="BP63" s="203"/>
      <c r="BQ63" s="203"/>
      <c r="BR63" s="203"/>
      <c r="BS63" s="203"/>
      <c r="BT63" s="203"/>
      <c r="BU63" s="203"/>
      <c r="BV63" s="203"/>
      <c r="BW63" s="203"/>
      <c r="BX63" s="203"/>
      <c r="BY63" s="203"/>
      <c r="BZ63" s="203"/>
      <c r="CA63" s="203"/>
      <c r="CB63" s="203"/>
      <c r="CC63" s="203"/>
      <c r="CD63" s="203"/>
      <c r="CE63" s="203"/>
      <c r="CF63" s="203"/>
      <c r="CG63" s="203"/>
      <c r="CH63" s="203"/>
      <c r="CI63" s="203"/>
      <c r="CJ63" s="203"/>
      <c r="CK63" s="203"/>
      <c r="CL63" s="203"/>
      <c r="CM63" s="203"/>
      <c r="CN63" s="203"/>
      <c r="CO63" s="203"/>
      <c r="CP63" s="203"/>
      <c r="CQ63" s="203"/>
      <c r="CR63" s="203"/>
      <c r="CS63" s="203"/>
      <c r="CT63" s="203"/>
      <c r="CU63" s="203"/>
      <c r="CV63" s="203"/>
      <c r="CW63" s="203"/>
      <c r="CX63" s="203"/>
      <c r="CY63" s="203"/>
      <c r="CZ63" s="203"/>
      <c r="DA63" s="206"/>
      <c r="DB63" s="201">
        <v>42339</v>
      </c>
      <c r="DC63" s="198"/>
      <c r="DD63" s="198"/>
      <c r="DE63" s="198"/>
      <c r="DF63" s="198"/>
      <c r="DG63" s="198"/>
      <c r="DH63" s="198"/>
      <c r="DI63" s="198"/>
      <c r="DJ63" s="198"/>
      <c r="DK63" s="198"/>
      <c r="DL63" s="198"/>
      <c r="DM63" s="198"/>
      <c r="DN63" s="198"/>
      <c r="DO63" s="198"/>
      <c r="DP63" s="198"/>
      <c r="DQ63" s="198"/>
      <c r="DR63" s="198"/>
      <c r="DS63" s="198"/>
      <c r="DT63" s="198"/>
      <c r="DU63" s="198"/>
      <c r="DV63" s="198"/>
      <c r="DW63" s="198"/>
      <c r="DX63" s="198"/>
      <c r="DY63" s="198"/>
      <c r="DZ63" s="198"/>
      <c r="EA63" s="198"/>
      <c r="EB63" s="198"/>
      <c r="EC63" s="198"/>
      <c r="ED63" s="198"/>
      <c r="EE63" s="198"/>
      <c r="EF63" s="198"/>
      <c r="EG63" s="198"/>
      <c r="EH63" s="198"/>
      <c r="EI63" s="198"/>
      <c r="EJ63" s="198"/>
      <c r="EK63" s="198"/>
      <c r="EL63" s="198"/>
      <c r="EM63" s="198"/>
      <c r="EN63" s="198"/>
      <c r="EO63" s="198"/>
      <c r="EP63" s="198"/>
      <c r="EQ63" s="198"/>
      <c r="ER63" s="198"/>
      <c r="ES63" s="198"/>
      <c r="ET63" s="198"/>
      <c r="EU63" s="198"/>
      <c r="EV63" s="198"/>
      <c r="EW63" s="198"/>
      <c r="EX63" s="198"/>
      <c r="EY63" s="198"/>
      <c r="EZ63" s="198"/>
      <c r="FA63" s="198"/>
      <c r="FB63" s="198"/>
      <c r="FC63" s="198"/>
      <c r="FD63" s="198"/>
      <c r="FE63" s="198"/>
      <c r="FF63" s="198"/>
      <c r="FG63" s="198"/>
      <c r="FH63" s="198"/>
      <c r="FI63" s="198"/>
      <c r="FJ63" s="198"/>
      <c r="FK63" s="198"/>
      <c r="FL63" s="198"/>
      <c r="FM63" s="198"/>
      <c r="FN63" s="198"/>
      <c r="FO63" s="198"/>
      <c r="FP63" s="198"/>
      <c r="FQ63" s="198"/>
      <c r="FR63" s="198"/>
      <c r="FS63" s="198"/>
      <c r="FT63" s="198"/>
      <c r="FU63" s="198"/>
      <c r="FV63" s="198"/>
      <c r="FW63" s="198"/>
      <c r="FX63" s="204"/>
      <c r="FY63" s="201">
        <v>42370</v>
      </c>
      <c r="FZ63" s="198"/>
      <c r="GA63" s="198"/>
      <c r="GB63" s="198"/>
      <c r="GC63" s="198"/>
      <c r="GD63" s="198"/>
      <c r="GE63" s="198"/>
      <c r="GF63" s="198"/>
      <c r="GG63" s="198"/>
      <c r="GH63" s="198"/>
      <c r="GI63" s="198"/>
      <c r="GJ63" s="198"/>
      <c r="GK63" s="198"/>
      <c r="GL63" s="198"/>
      <c r="GM63" s="198"/>
      <c r="GN63" s="198"/>
      <c r="GO63" s="204"/>
      <c r="GP63" s="12"/>
      <c r="GQ63" s="12"/>
      <c r="GR63" s="12"/>
      <c r="GS63" s="12"/>
      <c r="GT63" s="12"/>
      <c r="GU63" s="12"/>
      <c r="GV63" s="12"/>
      <c r="GW63" s="53"/>
      <c r="GX63" s="12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8"/>
      <c r="HW63" s="45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  <c r="IQ63" s="37"/>
      <c r="IR63" s="37"/>
      <c r="IS63" s="37"/>
      <c r="IT63" s="37"/>
      <c r="IU63" s="38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  <c r="JL63" s="37"/>
      <c r="JM63" s="37"/>
      <c r="JN63" s="37"/>
      <c r="JO63" s="37"/>
      <c r="JP63" s="37"/>
      <c r="JQ63" s="37"/>
      <c r="JR63" s="37"/>
      <c r="JS63" s="37"/>
      <c r="JT63" s="38"/>
      <c r="JU63" s="45"/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  <c r="KP63" s="37"/>
      <c r="KQ63" s="37"/>
      <c r="KR63" s="37"/>
      <c r="KS63" s="38"/>
    </row>
    <row r="64" spans="1:305" ht="3" customHeight="1" x14ac:dyDescent="0.25">
      <c r="A64" s="274"/>
      <c r="B64" s="275"/>
      <c r="C64" s="281"/>
      <c r="D64" s="283"/>
      <c r="E64" s="280"/>
      <c r="F64" s="100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10"/>
      <c r="AE64" s="111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10"/>
      <c r="BD64" s="111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10"/>
      <c r="CC64" s="111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70"/>
      <c r="DB64" s="171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11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10"/>
      <c r="EZ64" s="111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10"/>
      <c r="FY64" s="111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  <c r="GM64" s="109"/>
      <c r="GN64" s="109"/>
      <c r="GO64" s="109"/>
      <c r="GP64" s="92"/>
      <c r="GQ64" s="12"/>
      <c r="GR64" s="12"/>
      <c r="GS64" s="12"/>
      <c r="GT64" s="12"/>
      <c r="GU64" s="12"/>
      <c r="GV64" s="12"/>
      <c r="GW64" s="53"/>
      <c r="GX64" s="12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2"/>
      <c r="HW64" s="23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  <c r="IS64" s="21"/>
      <c r="IT64" s="21"/>
      <c r="IU64" s="22"/>
      <c r="IV64" s="21"/>
      <c r="IW64" s="21"/>
      <c r="IX64" s="21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1"/>
      <c r="JL64" s="21"/>
      <c r="JM64" s="21"/>
      <c r="JN64" s="21"/>
      <c r="JO64" s="21"/>
      <c r="JP64" s="21"/>
      <c r="JQ64" s="21"/>
      <c r="JR64" s="21"/>
      <c r="JS64" s="21"/>
      <c r="JT64" s="22"/>
      <c r="JU64" s="23"/>
      <c r="JV64" s="21"/>
      <c r="JW64" s="21"/>
      <c r="JX64" s="21"/>
      <c r="JY64" s="21"/>
      <c r="JZ64" s="21"/>
      <c r="KA64" s="21"/>
      <c r="KB64" s="21"/>
      <c r="KC64" s="21"/>
      <c r="KD64" s="21"/>
      <c r="KE64" s="21"/>
      <c r="KF64" s="21"/>
      <c r="KG64" s="21"/>
      <c r="KH64" s="21"/>
      <c r="KI64" s="21"/>
      <c r="KJ64" s="21"/>
      <c r="KK64" s="21"/>
      <c r="KL64" s="21"/>
      <c r="KM64" s="21"/>
      <c r="KN64" s="21"/>
      <c r="KO64" s="21"/>
      <c r="KP64" s="21"/>
      <c r="KQ64" s="21"/>
      <c r="KR64" s="21"/>
      <c r="KS64" s="22"/>
    </row>
    <row r="65" spans="1:305" ht="9.9499999999999993" customHeight="1" x14ac:dyDescent="0.25">
      <c r="A65" s="274"/>
      <c r="B65" s="275"/>
      <c r="C65" s="281"/>
      <c r="D65" s="283"/>
      <c r="E65" s="280"/>
      <c r="F65" s="100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10"/>
      <c r="AE65" s="111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10"/>
      <c r="BD65" s="111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10"/>
      <c r="CC65" s="111"/>
      <c r="CD65" s="109"/>
      <c r="CE65" s="109"/>
      <c r="CF65" s="109"/>
      <c r="CG65" s="109"/>
      <c r="CH65" s="109"/>
      <c r="CI65" s="109"/>
      <c r="CJ65" s="109"/>
      <c r="CK65" s="155">
        <v>42309</v>
      </c>
      <c r="CL65" s="153"/>
      <c r="CM65" s="153"/>
      <c r="CN65" s="153"/>
      <c r="CO65" s="138">
        <v>42278</v>
      </c>
      <c r="CP65" s="129"/>
      <c r="CQ65" s="129"/>
      <c r="CR65" s="129"/>
      <c r="CS65" s="129"/>
      <c r="CT65" s="129"/>
      <c r="CU65" s="129"/>
      <c r="CV65" s="129"/>
      <c r="CW65" s="129"/>
      <c r="CX65" s="130"/>
      <c r="CY65" s="128">
        <v>42309</v>
      </c>
      <c r="CZ65" s="129"/>
      <c r="DA65" s="130"/>
      <c r="DB65" s="178"/>
      <c r="DC65" s="129"/>
      <c r="DD65" s="129"/>
      <c r="DE65" s="129"/>
      <c r="DF65" s="129"/>
      <c r="DG65" s="129"/>
      <c r="DH65" s="129"/>
      <c r="DI65" s="129"/>
      <c r="DJ65" s="129"/>
      <c r="DK65" s="129"/>
      <c r="DL65" s="129"/>
      <c r="DM65" s="129"/>
      <c r="DN65" s="129"/>
      <c r="DO65" s="129"/>
      <c r="DP65" s="129"/>
      <c r="DQ65" s="129"/>
      <c r="DR65" s="129"/>
      <c r="DS65" s="129"/>
      <c r="DT65" s="129"/>
      <c r="DU65" s="129"/>
      <c r="DV65" s="129"/>
      <c r="DW65" s="129"/>
      <c r="DX65" s="129"/>
      <c r="DY65" s="129"/>
      <c r="DZ65" s="129"/>
      <c r="EA65" s="140"/>
      <c r="EB65" s="129"/>
      <c r="EC65" s="129"/>
      <c r="ED65" s="129"/>
      <c r="EE65" s="129"/>
      <c r="EF65" s="129"/>
      <c r="EG65" s="129"/>
      <c r="EH65" s="129"/>
      <c r="EI65" s="129"/>
      <c r="EJ65" s="129"/>
      <c r="EK65" s="129"/>
      <c r="EL65" s="129"/>
      <c r="EM65" s="129"/>
      <c r="EN65" s="129"/>
      <c r="EO65" s="129"/>
      <c r="EP65" s="129"/>
      <c r="EQ65" s="129"/>
      <c r="ER65" s="129"/>
      <c r="ES65" s="129"/>
      <c r="ET65" s="129"/>
      <c r="EU65" s="129"/>
      <c r="EV65" s="129"/>
      <c r="EW65" s="129"/>
      <c r="EX65" s="129"/>
      <c r="EY65" s="139"/>
      <c r="EZ65" s="140"/>
      <c r="FA65" s="129"/>
      <c r="FB65" s="129"/>
      <c r="FC65" s="129"/>
      <c r="FD65" s="129"/>
      <c r="FE65" s="129"/>
      <c r="FF65" s="129"/>
      <c r="FG65" s="129"/>
      <c r="FH65" s="129"/>
      <c r="FI65" s="129"/>
      <c r="FJ65" s="129"/>
      <c r="FK65" s="129"/>
      <c r="FL65" s="129"/>
      <c r="FM65" s="129"/>
      <c r="FN65" s="129"/>
      <c r="FO65" s="129"/>
      <c r="FP65" s="129"/>
      <c r="FQ65" s="129"/>
      <c r="FR65" s="129"/>
      <c r="FS65" s="129"/>
      <c r="FT65" s="129"/>
      <c r="FU65" s="129"/>
      <c r="FV65" s="129"/>
      <c r="FW65" s="129"/>
      <c r="FX65" s="139"/>
      <c r="FY65" s="140"/>
      <c r="FZ65" s="129"/>
      <c r="GA65" s="129"/>
      <c r="GB65" s="129"/>
      <c r="GC65" s="129"/>
      <c r="GD65" s="129"/>
      <c r="GE65" s="129"/>
      <c r="GF65" s="129"/>
      <c r="GG65" s="129"/>
      <c r="GH65" s="129"/>
      <c r="GI65" s="129"/>
      <c r="GJ65" s="129"/>
      <c r="GK65" s="129"/>
      <c r="GL65" s="129"/>
      <c r="GM65" s="129"/>
      <c r="GN65" s="129"/>
      <c r="GO65" s="129"/>
      <c r="GP65" s="92"/>
      <c r="GQ65" s="12"/>
      <c r="GR65" s="12"/>
      <c r="GS65" s="12"/>
      <c r="GT65" s="12"/>
      <c r="GU65" s="12"/>
      <c r="GV65" s="12"/>
      <c r="GW65" s="53"/>
      <c r="GX65" s="12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8"/>
      <c r="HW65" s="45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8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8"/>
      <c r="JU65" s="45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8"/>
    </row>
    <row r="66" spans="1:305" ht="3" customHeight="1" x14ac:dyDescent="0.25">
      <c r="A66" s="274"/>
      <c r="B66" s="275"/>
      <c r="C66" s="281"/>
      <c r="D66" s="283"/>
      <c r="E66" s="280"/>
      <c r="F66" s="100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10"/>
      <c r="AE66" s="111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10"/>
      <c r="BD66" s="111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10"/>
      <c r="CC66" s="111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70"/>
      <c r="DB66" s="171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11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10"/>
      <c r="EZ66" s="111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10"/>
      <c r="FY66" s="111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  <c r="GM66" s="109"/>
      <c r="GN66" s="109"/>
      <c r="GO66" s="109"/>
      <c r="GP66" s="92"/>
      <c r="GQ66" s="12"/>
      <c r="GR66" s="12"/>
      <c r="GS66" s="12"/>
      <c r="GT66" s="12"/>
      <c r="GU66" s="12"/>
      <c r="GV66" s="12"/>
      <c r="GW66" s="53"/>
      <c r="GX66" s="12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2"/>
      <c r="HW66" s="23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  <c r="IS66" s="21"/>
      <c r="IT66" s="21"/>
      <c r="IU66" s="22"/>
      <c r="IV66" s="21"/>
      <c r="IW66" s="21"/>
      <c r="IX66" s="21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1"/>
      <c r="JL66" s="21"/>
      <c r="JM66" s="21"/>
      <c r="JN66" s="21"/>
      <c r="JO66" s="21"/>
      <c r="JP66" s="21"/>
      <c r="JQ66" s="21"/>
      <c r="JR66" s="21"/>
      <c r="JS66" s="21"/>
      <c r="JT66" s="22"/>
      <c r="JU66" s="23"/>
      <c r="JV66" s="21"/>
      <c r="JW66" s="21"/>
      <c r="JX66" s="21"/>
      <c r="JY66" s="21"/>
      <c r="JZ66" s="21"/>
      <c r="KA66" s="21"/>
      <c r="KB66" s="21"/>
      <c r="KC66" s="21"/>
      <c r="KD66" s="21"/>
      <c r="KE66" s="21"/>
      <c r="KF66" s="21"/>
      <c r="KG66" s="21"/>
      <c r="KH66" s="21"/>
      <c r="KI66" s="21"/>
      <c r="KJ66" s="21"/>
      <c r="KK66" s="21"/>
      <c r="KL66" s="21"/>
      <c r="KM66" s="21"/>
      <c r="KN66" s="21"/>
      <c r="KO66" s="21"/>
      <c r="KP66" s="21"/>
      <c r="KQ66" s="21"/>
      <c r="KR66" s="21"/>
      <c r="KS66" s="22"/>
    </row>
    <row r="67" spans="1:305" ht="9.9499999999999993" customHeight="1" x14ac:dyDescent="0.25">
      <c r="A67" s="274"/>
      <c r="B67" s="275"/>
      <c r="C67" s="281"/>
      <c r="D67" s="283"/>
      <c r="E67" s="280"/>
      <c r="F67" s="100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10"/>
      <c r="AE67" s="111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10"/>
      <c r="BD67" s="111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10"/>
      <c r="CC67" s="111"/>
      <c r="CD67" s="109"/>
      <c r="CE67" s="109"/>
      <c r="CF67" s="109"/>
      <c r="CG67" s="109"/>
      <c r="CH67" s="109"/>
      <c r="CI67" s="109"/>
      <c r="CJ67" s="109"/>
      <c r="CK67" s="144">
        <v>42278</v>
      </c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5"/>
      <c r="CZ67" s="135"/>
      <c r="DA67" s="136"/>
      <c r="DB67" s="149">
        <v>42278</v>
      </c>
      <c r="DC67" s="135"/>
      <c r="DD67" s="135"/>
      <c r="DE67" s="135"/>
      <c r="DF67" s="135"/>
      <c r="DG67" s="135"/>
      <c r="DH67" s="135"/>
      <c r="DI67" s="135"/>
      <c r="DJ67" s="135"/>
      <c r="DK67" s="135"/>
      <c r="DL67" s="135"/>
      <c r="DM67" s="135"/>
      <c r="DN67" s="135"/>
      <c r="DO67" s="135"/>
      <c r="DP67" s="135"/>
      <c r="DQ67" s="135"/>
      <c r="DR67" s="135"/>
      <c r="DS67" s="135"/>
      <c r="DT67" s="135"/>
      <c r="DU67" s="135"/>
      <c r="DV67" s="135"/>
      <c r="DW67" s="135"/>
      <c r="DX67" s="135"/>
      <c r="DY67" s="135"/>
      <c r="DZ67" s="135"/>
      <c r="EA67" s="148"/>
      <c r="EB67" s="135"/>
      <c r="EC67" s="135"/>
      <c r="ED67" s="135"/>
      <c r="EE67" s="135"/>
      <c r="EF67" s="135"/>
      <c r="EG67" s="135"/>
      <c r="EH67" s="135"/>
      <c r="EI67" s="135"/>
      <c r="EJ67" s="136"/>
      <c r="EK67" s="144">
        <v>42309</v>
      </c>
      <c r="EL67" s="135"/>
      <c r="EM67" s="135"/>
      <c r="EN67" s="135"/>
      <c r="EO67" s="135"/>
      <c r="EP67" s="135"/>
      <c r="EQ67" s="135"/>
      <c r="ER67" s="135"/>
      <c r="ES67" s="135"/>
      <c r="ET67" s="135"/>
      <c r="EU67" s="135"/>
      <c r="EV67" s="135"/>
      <c r="EW67" s="135"/>
      <c r="EX67" s="135"/>
      <c r="EY67" s="147"/>
      <c r="EZ67" s="148"/>
      <c r="FA67" s="135"/>
      <c r="FB67" s="135"/>
      <c r="FC67" s="135"/>
      <c r="FD67" s="135"/>
      <c r="FE67" s="135"/>
      <c r="FF67" s="135"/>
      <c r="FG67" s="135"/>
      <c r="FH67" s="135"/>
      <c r="FI67" s="135"/>
      <c r="FJ67" s="135"/>
      <c r="FK67" s="135"/>
      <c r="FL67" s="135"/>
      <c r="FM67" s="135"/>
      <c r="FN67" s="135"/>
      <c r="FO67" s="135"/>
      <c r="FP67" s="135"/>
      <c r="FQ67" s="135"/>
      <c r="FR67" s="135"/>
      <c r="FS67" s="135"/>
      <c r="FT67" s="135"/>
      <c r="FU67" s="135"/>
      <c r="FV67" s="135"/>
      <c r="FW67" s="135"/>
      <c r="FX67" s="147"/>
      <c r="FY67" s="148"/>
      <c r="FZ67" s="135"/>
      <c r="GA67" s="135"/>
      <c r="GB67" s="135"/>
      <c r="GC67" s="135"/>
      <c r="GD67" s="135"/>
      <c r="GE67" s="135"/>
      <c r="GF67" s="135"/>
      <c r="GG67" s="135"/>
      <c r="GH67" s="135"/>
      <c r="GI67" s="135"/>
      <c r="GJ67" s="135"/>
      <c r="GK67" s="135"/>
      <c r="GL67" s="135"/>
      <c r="GM67" s="135"/>
      <c r="GN67" s="135"/>
      <c r="GO67" s="135"/>
      <c r="GP67" s="92"/>
      <c r="GQ67" s="12"/>
      <c r="GR67" s="12"/>
      <c r="GS67" s="12"/>
      <c r="GT67" s="12"/>
      <c r="GU67" s="12"/>
      <c r="GV67" s="12"/>
      <c r="GW67" s="53"/>
      <c r="GX67" s="12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1"/>
      <c r="HW67" s="20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1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1"/>
      <c r="JU67" s="20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1"/>
    </row>
    <row r="68" spans="1:305" ht="6" customHeight="1" x14ac:dyDescent="0.25">
      <c r="A68" s="274"/>
      <c r="B68" s="275"/>
      <c r="C68" s="281"/>
      <c r="D68" s="283"/>
      <c r="E68" s="280"/>
      <c r="F68" s="113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5"/>
      <c r="AE68" s="116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5"/>
      <c r="BD68" s="116"/>
      <c r="BE68" s="114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5"/>
      <c r="CC68" s="116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75"/>
      <c r="DB68" s="176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14"/>
      <c r="DX68" s="114"/>
      <c r="DY68" s="114"/>
      <c r="DZ68" s="114"/>
      <c r="EA68" s="116"/>
      <c r="EB68" s="114"/>
      <c r="EC68" s="114"/>
      <c r="ED68" s="114"/>
      <c r="EE68" s="114"/>
      <c r="EF68" s="114"/>
      <c r="EG68" s="114"/>
      <c r="EH68" s="114"/>
      <c r="EI68" s="114"/>
      <c r="EJ68" s="114"/>
      <c r="EK68" s="114"/>
      <c r="EL68" s="114"/>
      <c r="EM68" s="114"/>
      <c r="EN68" s="114"/>
      <c r="EO68" s="114"/>
      <c r="EP68" s="114"/>
      <c r="EQ68" s="114"/>
      <c r="ER68" s="114"/>
      <c r="ES68" s="114"/>
      <c r="ET68" s="114"/>
      <c r="EU68" s="114"/>
      <c r="EV68" s="114"/>
      <c r="EW68" s="114"/>
      <c r="EX68" s="114"/>
      <c r="EY68" s="115"/>
      <c r="EZ68" s="116"/>
      <c r="FA68" s="114"/>
      <c r="FB68" s="114"/>
      <c r="FC68" s="114"/>
      <c r="FD68" s="114"/>
      <c r="FE68" s="114"/>
      <c r="FF68" s="114"/>
      <c r="FG68" s="114"/>
      <c r="FH68" s="114"/>
      <c r="FI68" s="114"/>
      <c r="FJ68" s="114"/>
      <c r="FK68" s="114"/>
      <c r="FL68" s="114"/>
      <c r="FM68" s="114"/>
      <c r="FN68" s="114"/>
      <c r="FO68" s="114"/>
      <c r="FP68" s="114"/>
      <c r="FQ68" s="114"/>
      <c r="FR68" s="114"/>
      <c r="FS68" s="114"/>
      <c r="FT68" s="114"/>
      <c r="FU68" s="114"/>
      <c r="FV68" s="114"/>
      <c r="FW68" s="114"/>
      <c r="FX68" s="115"/>
      <c r="FY68" s="116"/>
      <c r="FZ68" s="114"/>
      <c r="GA68" s="114"/>
      <c r="GB68" s="114"/>
      <c r="GC68" s="114"/>
      <c r="GD68" s="114"/>
      <c r="GE68" s="114"/>
      <c r="GF68" s="114"/>
      <c r="GG68" s="114"/>
      <c r="GH68" s="114"/>
      <c r="GI68" s="114"/>
      <c r="GJ68" s="114"/>
      <c r="GK68" s="114"/>
      <c r="GL68" s="114"/>
      <c r="GM68" s="114"/>
      <c r="GN68" s="114"/>
      <c r="GO68" s="114"/>
      <c r="GP68" s="94"/>
      <c r="GQ68" s="15"/>
      <c r="GR68" s="15"/>
      <c r="GS68" s="15"/>
      <c r="GT68" s="15"/>
      <c r="GU68" s="15"/>
      <c r="GV68" s="15"/>
      <c r="GW68" s="89"/>
      <c r="GX68" s="15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9"/>
      <c r="HW68" s="28"/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7"/>
      <c r="IJ68" s="27"/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9"/>
      <c r="IV68" s="27"/>
      <c r="IW68" s="27"/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7"/>
      <c r="JJ68" s="27"/>
      <c r="JK68" s="27"/>
      <c r="JL68" s="27"/>
      <c r="JM68" s="27"/>
      <c r="JN68" s="27"/>
      <c r="JO68" s="27"/>
      <c r="JP68" s="27"/>
      <c r="JQ68" s="27"/>
      <c r="JR68" s="27"/>
      <c r="JS68" s="27"/>
      <c r="JT68" s="29"/>
      <c r="JU68" s="28"/>
      <c r="JV68" s="27"/>
      <c r="JW68" s="27"/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7"/>
      <c r="KJ68" s="27"/>
      <c r="KK68" s="27"/>
      <c r="KL68" s="27"/>
      <c r="KM68" s="27"/>
      <c r="KN68" s="27"/>
      <c r="KO68" s="27"/>
      <c r="KP68" s="27"/>
      <c r="KQ68" s="27"/>
      <c r="KR68" s="27"/>
      <c r="KS68" s="29"/>
    </row>
    <row r="69" spans="1:305" ht="6" customHeight="1" x14ac:dyDescent="0.25">
      <c r="A69" s="274" t="s">
        <v>11</v>
      </c>
      <c r="B69" s="275"/>
      <c r="C69" s="281">
        <v>35980</v>
      </c>
      <c r="D69" s="283">
        <v>35980</v>
      </c>
      <c r="E69" s="280">
        <f t="shared" ref="E69" si="123">38200-D69</f>
        <v>2220</v>
      </c>
      <c r="F69" s="105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7"/>
      <c r="AE69" s="108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7"/>
      <c r="BD69" s="108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7"/>
      <c r="CC69" s="108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73"/>
      <c r="DB69" s="174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8"/>
      <c r="EB69" s="106"/>
      <c r="EC69" s="106"/>
      <c r="ED69" s="106"/>
      <c r="EE69" s="106"/>
      <c r="EF69" s="106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7"/>
      <c r="EZ69" s="108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7"/>
      <c r="FY69" s="108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244" t="s">
        <v>26</v>
      </c>
      <c r="GQ69" s="245"/>
      <c r="GR69" s="14"/>
      <c r="GS69" s="14"/>
      <c r="GT69" s="14"/>
      <c r="GU69" s="14"/>
      <c r="GV69" s="14"/>
      <c r="GW69" s="88"/>
      <c r="GX69" s="1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6"/>
      <c r="HW69" s="25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6"/>
      <c r="IV69" s="24"/>
      <c r="IW69" s="24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4"/>
      <c r="JP69" s="24"/>
      <c r="JQ69" s="24"/>
      <c r="JR69" s="24"/>
      <c r="JS69" s="24"/>
      <c r="JT69" s="26"/>
      <c r="JU69" s="25"/>
      <c r="JV69" s="24"/>
      <c r="JW69" s="24"/>
      <c r="JX69" s="24"/>
      <c r="JY69" s="24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4"/>
      <c r="KL69" s="24"/>
      <c r="KM69" s="24"/>
      <c r="KN69" s="24"/>
      <c r="KO69" s="24"/>
      <c r="KP69" s="24"/>
      <c r="KQ69" s="24"/>
      <c r="KR69" s="24"/>
      <c r="KS69" s="26"/>
    </row>
    <row r="70" spans="1:305" ht="9.9499999999999993" customHeight="1" x14ac:dyDescent="0.25">
      <c r="A70" s="274"/>
      <c r="B70" s="275"/>
      <c r="C70" s="281"/>
      <c r="D70" s="283"/>
      <c r="E70" s="280"/>
      <c r="F70" s="100"/>
      <c r="G70" s="198">
        <v>42186</v>
      </c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204"/>
      <c r="V70" s="201">
        <v>42217</v>
      </c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98"/>
      <c r="AH70" s="198"/>
      <c r="AI70" s="198"/>
      <c r="AJ70" s="198"/>
      <c r="AK70" s="198"/>
      <c r="AL70" s="198"/>
      <c r="AM70" s="198"/>
      <c r="AN70" s="198"/>
      <c r="AO70" s="198"/>
      <c r="AP70" s="198"/>
      <c r="AQ70" s="198"/>
      <c r="AR70" s="198"/>
      <c r="AS70" s="198"/>
      <c r="AT70" s="198"/>
      <c r="AU70" s="198"/>
      <c r="AV70" s="198"/>
      <c r="AW70" s="204"/>
      <c r="AX70" s="201">
        <v>42248</v>
      </c>
      <c r="AY70" s="198"/>
      <c r="AZ70" s="198"/>
      <c r="BA70" s="198"/>
      <c r="BB70" s="198"/>
      <c r="BC70" s="198"/>
      <c r="BD70" s="198"/>
      <c r="BE70" s="198"/>
      <c r="BF70" s="198"/>
      <c r="BG70" s="198"/>
      <c r="BH70" s="198"/>
      <c r="BI70" s="198"/>
      <c r="BJ70" s="198"/>
      <c r="BK70" s="198"/>
      <c r="BL70" s="198"/>
      <c r="BM70" s="198"/>
      <c r="BN70" s="198"/>
      <c r="BO70" s="198"/>
      <c r="BP70" s="198"/>
      <c r="BQ70" s="198"/>
      <c r="BR70" s="198"/>
      <c r="BS70" s="198"/>
      <c r="BT70" s="198"/>
      <c r="BU70" s="198"/>
      <c r="BV70" s="198"/>
      <c r="BW70" s="198"/>
      <c r="BX70" s="198"/>
      <c r="BY70" s="198"/>
      <c r="BZ70" s="198"/>
      <c r="CA70" s="198"/>
      <c r="CB70" s="198"/>
      <c r="CC70" s="198"/>
      <c r="CD70" s="198"/>
      <c r="CE70" s="198"/>
      <c r="CF70" s="198"/>
      <c r="CG70" s="198"/>
      <c r="CH70" s="198"/>
      <c r="CI70" s="198"/>
      <c r="CJ70" s="198"/>
      <c r="CK70" s="198"/>
      <c r="CL70" s="198"/>
      <c r="CM70" s="198"/>
      <c r="CN70" s="198"/>
      <c r="CO70" s="198"/>
      <c r="CP70" s="198"/>
      <c r="CQ70" s="198"/>
      <c r="CR70" s="198"/>
      <c r="CS70" s="198"/>
      <c r="CT70" s="198"/>
      <c r="CU70" s="204"/>
      <c r="CV70" s="201">
        <v>42278</v>
      </c>
      <c r="CW70" s="198"/>
      <c r="CX70" s="198"/>
      <c r="CY70" s="198"/>
      <c r="CZ70" s="198"/>
      <c r="DA70" s="198"/>
      <c r="DB70" s="198"/>
      <c r="DC70" s="198"/>
      <c r="DD70" s="198"/>
      <c r="DE70" s="198"/>
      <c r="DF70" s="198"/>
      <c r="DG70" s="198"/>
      <c r="DH70" s="198"/>
      <c r="DI70" s="198"/>
      <c r="DJ70" s="198"/>
      <c r="DK70" s="198"/>
      <c r="DL70" s="198"/>
      <c r="DM70" s="198"/>
      <c r="DN70" s="198"/>
      <c r="DO70" s="198"/>
      <c r="DP70" s="198"/>
      <c r="DQ70" s="198"/>
      <c r="DR70" s="198"/>
      <c r="DS70" s="198"/>
      <c r="DT70" s="198"/>
      <c r="DU70" s="198"/>
      <c r="DV70" s="198"/>
      <c r="DW70" s="198"/>
      <c r="DX70" s="198"/>
      <c r="DY70" s="198"/>
      <c r="DZ70" s="198"/>
      <c r="EA70" s="198"/>
      <c r="EB70" s="198"/>
      <c r="EC70" s="198"/>
      <c r="ED70" s="198"/>
      <c r="EE70" s="198"/>
      <c r="EF70" s="198"/>
      <c r="EG70" s="198"/>
      <c r="EH70" s="198"/>
      <c r="EI70" s="198"/>
      <c r="EJ70" s="198"/>
      <c r="EK70" s="198"/>
      <c r="EL70" s="198"/>
      <c r="EM70" s="198"/>
      <c r="EN70" s="204"/>
      <c r="EO70" s="201">
        <v>42309</v>
      </c>
      <c r="EP70" s="198"/>
      <c r="EQ70" s="198"/>
      <c r="ER70" s="198"/>
      <c r="ES70" s="198"/>
      <c r="ET70" s="198"/>
      <c r="EU70" s="198"/>
      <c r="EV70" s="198"/>
      <c r="EW70" s="198"/>
      <c r="EX70" s="198"/>
      <c r="EY70" s="198"/>
      <c r="EZ70" s="198"/>
      <c r="FA70" s="198"/>
      <c r="FB70" s="198"/>
      <c r="FC70" s="198"/>
      <c r="FD70" s="198"/>
      <c r="FE70" s="198"/>
      <c r="FF70" s="198"/>
      <c r="FG70" s="198"/>
      <c r="FH70" s="198"/>
      <c r="FI70" s="198"/>
      <c r="FJ70" s="204"/>
      <c r="FK70" s="201">
        <v>42339</v>
      </c>
      <c r="FL70" s="198"/>
      <c r="FM70" s="198"/>
      <c r="FN70" s="198"/>
      <c r="FO70" s="198"/>
      <c r="FP70" s="198"/>
      <c r="FQ70" s="198"/>
      <c r="FR70" s="198"/>
      <c r="FS70" s="198"/>
      <c r="FT70" s="198"/>
      <c r="FU70" s="198"/>
      <c r="FV70" s="198"/>
      <c r="FW70" s="198"/>
      <c r="FX70" s="198"/>
      <c r="FY70" s="198"/>
      <c r="FZ70" s="198"/>
      <c r="GA70" s="198"/>
      <c r="GB70" s="198"/>
      <c r="GC70" s="198"/>
      <c r="GD70" s="204"/>
      <c r="GE70" s="201">
        <v>42370</v>
      </c>
      <c r="GF70" s="198"/>
      <c r="GG70" s="198"/>
      <c r="GH70" s="198"/>
      <c r="GI70" s="198"/>
      <c r="GJ70" s="198"/>
      <c r="GK70" s="198"/>
      <c r="GL70" s="198"/>
      <c r="GM70" s="198"/>
      <c r="GN70" s="198"/>
      <c r="GO70" s="198"/>
      <c r="GP70" s="246"/>
      <c r="GQ70" s="246"/>
      <c r="GR70" s="12"/>
      <c r="GS70" s="12"/>
      <c r="GT70" s="12"/>
      <c r="GU70" s="12"/>
      <c r="GV70" s="12"/>
      <c r="GW70" s="53"/>
      <c r="GX70" s="12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8"/>
      <c r="HW70" s="45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8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8"/>
      <c r="JU70" s="45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8"/>
    </row>
    <row r="71" spans="1:305" ht="3" customHeight="1" x14ac:dyDescent="0.25">
      <c r="A71" s="274"/>
      <c r="B71" s="275"/>
      <c r="C71" s="281"/>
      <c r="D71" s="283"/>
      <c r="E71" s="280"/>
      <c r="F71" s="100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10"/>
      <c r="AE71" s="111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10"/>
      <c r="BD71" s="111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10"/>
      <c r="CC71" s="111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70"/>
      <c r="DB71" s="171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11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10"/>
      <c r="EZ71" s="111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10"/>
      <c r="FY71" s="111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09"/>
      <c r="GN71" s="109"/>
      <c r="GO71" s="109"/>
      <c r="GP71" s="247"/>
      <c r="GQ71" s="246"/>
      <c r="GR71" s="12"/>
      <c r="GS71" s="12"/>
      <c r="GT71" s="12"/>
      <c r="GU71" s="12"/>
      <c r="GV71" s="12"/>
      <c r="GW71" s="53"/>
      <c r="GX71" s="12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2"/>
      <c r="HW71" s="23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  <c r="IQ71" s="21"/>
      <c r="IR71" s="21"/>
      <c r="IS71" s="21"/>
      <c r="IT71" s="21"/>
      <c r="IU71" s="22"/>
      <c r="IV71" s="21"/>
      <c r="IW71" s="21"/>
      <c r="IX71" s="21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1"/>
      <c r="JL71" s="21"/>
      <c r="JM71" s="21"/>
      <c r="JN71" s="21"/>
      <c r="JO71" s="21"/>
      <c r="JP71" s="21"/>
      <c r="JQ71" s="21"/>
      <c r="JR71" s="21"/>
      <c r="JS71" s="21"/>
      <c r="JT71" s="22"/>
      <c r="JU71" s="23"/>
      <c r="JV71" s="21"/>
      <c r="JW71" s="21"/>
      <c r="JX71" s="21"/>
      <c r="JY71" s="21"/>
      <c r="JZ71" s="21"/>
      <c r="KA71" s="21"/>
      <c r="KB71" s="21"/>
      <c r="KC71" s="21"/>
      <c r="KD71" s="21"/>
      <c r="KE71" s="21"/>
      <c r="KF71" s="21"/>
      <c r="KG71" s="21"/>
      <c r="KH71" s="21"/>
      <c r="KI71" s="21"/>
      <c r="KJ71" s="21"/>
      <c r="KK71" s="21"/>
      <c r="KL71" s="21"/>
      <c r="KM71" s="21"/>
      <c r="KN71" s="21"/>
      <c r="KO71" s="21"/>
      <c r="KP71" s="21"/>
      <c r="KQ71" s="21"/>
      <c r="KR71" s="21"/>
      <c r="KS71" s="22"/>
    </row>
    <row r="72" spans="1:305" ht="9.9499999999999993" customHeight="1" x14ac:dyDescent="0.25">
      <c r="A72" s="274"/>
      <c r="B72" s="275"/>
      <c r="C72" s="281"/>
      <c r="D72" s="283"/>
      <c r="E72" s="280"/>
      <c r="F72" s="100"/>
      <c r="G72" s="128">
        <v>42217</v>
      </c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39"/>
      <c r="AE72" s="140"/>
      <c r="AF72" s="129"/>
      <c r="AG72" s="129"/>
      <c r="AH72" s="129"/>
      <c r="AI72" s="129"/>
      <c r="AJ72" s="130"/>
      <c r="AK72" s="138">
        <v>42248</v>
      </c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39"/>
      <c r="BD72" s="140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29"/>
      <c r="BR72" s="129"/>
      <c r="BS72" s="129"/>
      <c r="BT72" s="129"/>
      <c r="BU72" s="129"/>
      <c r="BV72" s="129"/>
      <c r="BW72" s="130"/>
      <c r="BX72" s="138">
        <v>42278</v>
      </c>
      <c r="BY72" s="129"/>
      <c r="BZ72" s="129"/>
      <c r="CA72" s="129"/>
      <c r="CB72" s="139"/>
      <c r="CC72" s="140"/>
      <c r="CD72" s="129"/>
      <c r="CE72" s="129"/>
      <c r="CF72" s="129"/>
      <c r="CG72" s="129"/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29"/>
      <c r="CT72" s="129"/>
      <c r="CU72" s="129"/>
      <c r="CV72" s="129"/>
      <c r="CW72" s="129"/>
      <c r="CX72" s="129"/>
      <c r="CY72" s="129"/>
      <c r="CZ72" s="129"/>
      <c r="DA72" s="130"/>
      <c r="DB72" s="138">
        <v>42278</v>
      </c>
      <c r="DC72" s="129"/>
      <c r="DD72" s="129"/>
      <c r="DE72" s="129"/>
      <c r="DF72" s="129"/>
      <c r="DG72" s="129"/>
      <c r="DH72" s="129"/>
      <c r="DI72" s="129"/>
      <c r="DJ72" s="129"/>
      <c r="DK72" s="129"/>
      <c r="DL72" s="138">
        <v>42309</v>
      </c>
      <c r="DM72" s="129"/>
      <c r="DN72" s="129"/>
      <c r="DO72" s="129"/>
      <c r="DP72" s="129"/>
      <c r="DQ72" s="129"/>
      <c r="DR72" s="129"/>
      <c r="DS72" s="129"/>
      <c r="DT72" s="129"/>
      <c r="DU72" s="129"/>
      <c r="DV72" s="129"/>
      <c r="DW72" s="129"/>
      <c r="DX72" s="129"/>
      <c r="DY72" s="129"/>
      <c r="DZ72" s="129"/>
      <c r="EA72" s="140"/>
      <c r="EB72" s="129"/>
      <c r="EC72" s="129"/>
      <c r="ED72" s="129"/>
      <c r="EE72" s="12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28">
        <v>42217</v>
      </c>
      <c r="ER72" s="129"/>
      <c r="ES72" s="129"/>
      <c r="ET72" s="129"/>
      <c r="EU72" s="129"/>
      <c r="EV72" s="129"/>
      <c r="EW72" s="129"/>
      <c r="EX72" s="129"/>
      <c r="EY72" s="139"/>
      <c r="EZ72" s="140"/>
      <c r="FA72" s="129"/>
      <c r="FB72" s="129"/>
      <c r="FC72" s="129"/>
      <c r="FD72" s="138">
        <v>42186</v>
      </c>
      <c r="FE72" s="129"/>
      <c r="FF72" s="129"/>
      <c r="FG72" s="129"/>
      <c r="FH72" s="129"/>
      <c r="FI72" s="129"/>
      <c r="FJ72" s="129"/>
      <c r="FK72" s="129"/>
      <c r="FL72" s="129"/>
      <c r="FM72" s="129"/>
      <c r="FN72" s="129"/>
      <c r="FO72" s="129"/>
      <c r="FP72" s="129"/>
      <c r="FQ72" s="129"/>
      <c r="FR72" s="129"/>
      <c r="FS72" s="129"/>
      <c r="FT72" s="129"/>
      <c r="FU72" s="129"/>
      <c r="FV72" s="129"/>
      <c r="FW72" s="129"/>
      <c r="FX72" s="139"/>
      <c r="FY72" s="140"/>
      <c r="FZ72" s="129"/>
      <c r="GA72" s="129"/>
      <c r="GB72" s="129"/>
      <c r="GC72" s="130"/>
      <c r="GD72" s="138">
        <v>42156</v>
      </c>
      <c r="GE72" s="129"/>
      <c r="GF72" s="129"/>
      <c r="GG72" s="129"/>
      <c r="GH72" s="129"/>
      <c r="GI72" s="129"/>
      <c r="GJ72" s="129"/>
      <c r="GK72" s="129"/>
      <c r="GL72" s="129"/>
      <c r="GM72" s="129"/>
      <c r="GN72" s="129"/>
      <c r="GO72" s="139"/>
      <c r="GP72" s="247"/>
      <c r="GQ72" s="246"/>
      <c r="GR72" s="12"/>
      <c r="GS72" s="12"/>
      <c r="GT72" s="12"/>
      <c r="GU72" s="12"/>
      <c r="GV72" s="12"/>
      <c r="GW72" s="53"/>
      <c r="GX72" s="12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8"/>
      <c r="HW72" s="45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  <c r="IQ72" s="37"/>
      <c r="IR72" s="37"/>
      <c r="IS72" s="37"/>
      <c r="IT72" s="37"/>
      <c r="IU72" s="38"/>
      <c r="IV72" s="37"/>
      <c r="IW72" s="37"/>
      <c r="IX72" s="37"/>
      <c r="IY72" s="37"/>
      <c r="IZ72" s="37"/>
      <c r="JA72" s="37"/>
      <c r="JB72" s="37"/>
      <c r="JC72" s="37"/>
      <c r="JD72" s="37"/>
      <c r="JE72" s="37"/>
      <c r="JF72" s="37"/>
      <c r="JG72" s="37"/>
      <c r="JH72" s="37"/>
      <c r="JI72" s="37"/>
      <c r="JJ72" s="37"/>
      <c r="JK72" s="37"/>
      <c r="JL72" s="37"/>
      <c r="JM72" s="37"/>
      <c r="JN72" s="37"/>
      <c r="JO72" s="37"/>
      <c r="JP72" s="37"/>
      <c r="JQ72" s="37"/>
      <c r="JR72" s="37"/>
      <c r="JS72" s="37"/>
      <c r="JT72" s="38"/>
      <c r="JU72" s="45"/>
      <c r="JV72" s="37"/>
      <c r="JW72" s="37"/>
      <c r="JX72" s="37"/>
      <c r="JY72" s="37"/>
      <c r="JZ72" s="37"/>
      <c r="KA72" s="37"/>
      <c r="KB72" s="37"/>
      <c r="KC72" s="37"/>
      <c r="KD72" s="37"/>
      <c r="KE72" s="37"/>
      <c r="KF72" s="37"/>
      <c r="KG72" s="37"/>
      <c r="KH72" s="37"/>
      <c r="KI72" s="37"/>
      <c r="KJ72" s="37"/>
      <c r="KK72" s="37"/>
      <c r="KL72" s="37"/>
      <c r="KM72" s="37"/>
      <c r="KN72" s="37"/>
      <c r="KO72" s="37"/>
      <c r="KP72" s="37"/>
      <c r="KQ72" s="37"/>
      <c r="KR72" s="37"/>
      <c r="KS72" s="38"/>
    </row>
    <row r="73" spans="1:305" ht="3" customHeight="1" x14ac:dyDescent="0.25">
      <c r="A73" s="274"/>
      <c r="B73" s="275"/>
      <c r="C73" s="281"/>
      <c r="D73" s="283"/>
      <c r="E73" s="280"/>
      <c r="F73" s="100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10"/>
      <c r="AE73" s="111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10"/>
      <c r="BD73" s="111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10"/>
      <c r="CC73" s="111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70"/>
      <c r="DB73" s="171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11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10"/>
      <c r="EZ73" s="111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10"/>
      <c r="FY73" s="111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247"/>
      <c r="GQ73" s="246"/>
      <c r="GR73" s="12"/>
      <c r="GS73" s="12"/>
      <c r="GT73" s="12"/>
      <c r="GU73" s="12"/>
      <c r="GV73" s="12"/>
      <c r="GW73" s="53"/>
      <c r="GX73" s="12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2"/>
      <c r="HW73" s="23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2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2"/>
      <c r="JU73" s="23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  <c r="KS73" s="22"/>
    </row>
    <row r="74" spans="1:305" ht="9.9499999999999993" customHeight="1" x14ac:dyDescent="0.25">
      <c r="A74" s="274"/>
      <c r="B74" s="275"/>
      <c r="C74" s="281"/>
      <c r="D74" s="283"/>
      <c r="E74" s="280"/>
      <c r="F74" s="100"/>
      <c r="G74" s="144">
        <v>42217</v>
      </c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47"/>
      <c r="AE74" s="148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135"/>
      <c r="AV74" s="135"/>
      <c r="AW74" s="135"/>
      <c r="AX74" s="136"/>
      <c r="AY74" s="149">
        <v>42248</v>
      </c>
      <c r="AZ74" s="135"/>
      <c r="BA74" s="135"/>
      <c r="BB74" s="135"/>
      <c r="BC74" s="147"/>
      <c r="BD74" s="148"/>
      <c r="BE74" s="135"/>
      <c r="BF74" s="135"/>
      <c r="BG74" s="135"/>
      <c r="BH74" s="135"/>
      <c r="BI74" s="135"/>
      <c r="BJ74" s="135"/>
      <c r="BK74" s="135"/>
      <c r="BL74" s="135"/>
      <c r="BM74" s="135"/>
      <c r="BN74" s="135"/>
      <c r="BO74" s="135"/>
      <c r="BP74" s="135"/>
      <c r="BQ74" s="135"/>
      <c r="BR74" s="135"/>
      <c r="BS74" s="135"/>
      <c r="BT74" s="135"/>
      <c r="BU74" s="135"/>
      <c r="BV74" s="135"/>
      <c r="BW74" s="135"/>
      <c r="BX74" s="135"/>
      <c r="BY74" s="135"/>
      <c r="BZ74" s="135"/>
      <c r="CA74" s="135"/>
      <c r="CB74" s="147"/>
      <c r="CC74" s="148"/>
      <c r="CD74" s="135"/>
      <c r="CE74" s="136"/>
      <c r="CF74" s="149">
        <v>42278</v>
      </c>
      <c r="CG74" s="135"/>
      <c r="CH74" s="135"/>
      <c r="CI74" s="135"/>
      <c r="CJ74" s="135"/>
      <c r="CK74" s="135"/>
      <c r="CL74" s="135"/>
      <c r="CM74" s="135"/>
      <c r="CN74" s="135"/>
      <c r="CO74" s="135"/>
      <c r="CP74" s="135"/>
      <c r="CQ74" s="135"/>
      <c r="CR74" s="135"/>
      <c r="CS74" s="135"/>
      <c r="CT74" s="135"/>
      <c r="CU74" s="135"/>
      <c r="CV74" s="135"/>
      <c r="CW74" s="135"/>
      <c r="CX74" s="135"/>
      <c r="CY74" s="135"/>
      <c r="CZ74" s="135"/>
      <c r="DA74" s="136"/>
      <c r="DB74" s="179"/>
      <c r="DC74" s="135"/>
      <c r="DD74" s="135"/>
      <c r="DE74" s="135"/>
      <c r="DF74" s="135"/>
      <c r="DG74" s="135"/>
      <c r="DH74" s="135"/>
      <c r="DI74" s="135"/>
      <c r="DJ74" s="135"/>
      <c r="DK74" s="135"/>
      <c r="DL74" s="135"/>
      <c r="DM74" s="135"/>
      <c r="DN74" s="135"/>
      <c r="DO74" s="135"/>
      <c r="DP74" s="136"/>
      <c r="DQ74" s="144">
        <v>42309</v>
      </c>
      <c r="DR74" s="135"/>
      <c r="DS74" s="135"/>
      <c r="DT74" s="135"/>
      <c r="DU74" s="135"/>
      <c r="DV74" s="135"/>
      <c r="DW74" s="135"/>
      <c r="DX74" s="135"/>
      <c r="DY74" s="135"/>
      <c r="DZ74" s="135"/>
      <c r="EA74" s="148"/>
      <c r="EB74" s="135"/>
      <c r="EC74" s="135"/>
      <c r="ED74" s="135"/>
      <c r="EE74" s="135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44">
        <v>42186</v>
      </c>
      <c r="ER74" s="135"/>
      <c r="ES74" s="135"/>
      <c r="ET74" s="135"/>
      <c r="EU74" s="135"/>
      <c r="EV74" s="135"/>
      <c r="EW74" s="135"/>
      <c r="EX74" s="135"/>
      <c r="EY74" s="147"/>
      <c r="EZ74" s="148"/>
      <c r="FA74" s="135"/>
      <c r="FB74" s="135"/>
      <c r="FC74" s="135"/>
      <c r="FD74" s="135"/>
      <c r="FE74" s="135"/>
      <c r="FF74" s="135"/>
      <c r="FG74" s="135"/>
      <c r="FH74" s="135"/>
      <c r="FI74" s="135"/>
      <c r="FJ74" s="135"/>
      <c r="FK74" s="135"/>
      <c r="FL74" s="135"/>
      <c r="FM74" s="135"/>
      <c r="FN74" s="135"/>
      <c r="FO74" s="149">
        <v>42156</v>
      </c>
      <c r="FP74" s="135"/>
      <c r="FQ74" s="135"/>
      <c r="FR74" s="135"/>
      <c r="FS74" s="135"/>
      <c r="FT74" s="135"/>
      <c r="FU74" s="135"/>
      <c r="FV74" s="135"/>
      <c r="FW74" s="135"/>
      <c r="FX74" s="147"/>
      <c r="FY74" s="148"/>
      <c r="FZ74" s="135"/>
      <c r="GA74" s="135"/>
      <c r="GB74" s="135"/>
      <c r="GC74" s="135"/>
      <c r="GD74" s="135"/>
      <c r="GE74" s="135"/>
      <c r="GF74" s="135"/>
      <c r="GG74" s="135"/>
      <c r="GH74" s="135"/>
      <c r="GI74" s="135"/>
      <c r="GJ74" s="135"/>
      <c r="GK74" s="135"/>
      <c r="GL74" s="135"/>
      <c r="GM74" s="135"/>
      <c r="GN74" s="135"/>
      <c r="GO74" s="147"/>
      <c r="GP74" s="247"/>
      <c r="GQ74" s="246"/>
      <c r="GR74" s="12"/>
      <c r="GS74" s="12"/>
      <c r="GT74" s="12"/>
      <c r="GU74" s="12"/>
      <c r="GV74" s="12"/>
      <c r="GW74" s="53"/>
      <c r="GX74" s="12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1"/>
      <c r="HW74" s="20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1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1"/>
      <c r="JU74" s="20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1"/>
    </row>
    <row r="75" spans="1:305" ht="6" customHeight="1" x14ac:dyDescent="0.25">
      <c r="A75" s="274"/>
      <c r="B75" s="275"/>
      <c r="C75" s="281"/>
      <c r="D75" s="283"/>
      <c r="E75" s="280"/>
      <c r="F75" s="113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5"/>
      <c r="AE75" s="116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5"/>
      <c r="BD75" s="116"/>
      <c r="BE75" s="114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5"/>
      <c r="CC75" s="116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75"/>
      <c r="DB75" s="176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6"/>
      <c r="EB75" s="114"/>
      <c r="EC75" s="114"/>
      <c r="ED75" s="114"/>
      <c r="EE75" s="114"/>
      <c r="EF75" s="114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5"/>
      <c r="EZ75" s="116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4"/>
      <c r="FT75" s="114"/>
      <c r="FU75" s="114"/>
      <c r="FV75" s="114"/>
      <c r="FW75" s="114"/>
      <c r="FX75" s="115"/>
      <c r="FY75" s="116"/>
      <c r="FZ75" s="114"/>
      <c r="GA75" s="114"/>
      <c r="GB75" s="114"/>
      <c r="GC75" s="114"/>
      <c r="GD75" s="114"/>
      <c r="GE75" s="114"/>
      <c r="GF75" s="114"/>
      <c r="GG75" s="114"/>
      <c r="GH75" s="114"/>
      <c r="GI75" s="114"/>
      <c r="GJ75" s="114"/>
      <c r="GK75" s="114"/>
      <c r="GL75" s="114"/>
      <c r="GM75" s="114"/>
      <c r="GN75" s="114"/>
      <c r="GO75" s="114"/>
      <c r="GP75" s="247"/>
      <c r="GQ75" s="246"/>
      <c r="GR75" s="15"/>
      <c r="GS75" s="15"/>
      <c r="GT75" s="15"/>
      <c r="GU75" s="15"/>
      <c r="GV75" s="15"/>
      <c r="GW75" s="89"/>
      <c r="GX75" s="15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7"/>
      <c r="HJ75" s="27"/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9"/>
      <c r="HW75" s="28"/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7"/>
      <c r="IJ75" s="27"/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9"/>
      <c r="IV75" s="27"/>
      <c r="IW75" s="27"/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7"/>
      <c r="JJ75" s="27"/>
      <c r="JK75" s="27"/>
      <c r="JL75" s="27"/>
      <c r="JM75" s="27"/>
      <c r="JN75" s="27"/>
      <c r="JO75" s="27"/>
      <c r="JP75" s="27"/>
      <c r="JQ75" s="27"/>
      <c r="JR75" s="27"/>
      <c r="JS75" s="27"/>
      <c r="JT75" s="29"/>
      <c r="JU75" s="28"/>
      <c r="JV75" s="27"/>
      <c r="JW75" s="27"/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7"/>
      <c r="KJ75" s="27"/>
      <c r="KK75" s="27"/>
      <c r="KL75" s="27"/>
      <c r="KM75" s="27"/>
      <c r="KN75" s="27"/>
      <c r="KO75" s="27"/>
      <c r="KP75" s="27"/>
      <c r="KQ75" s="27"/>
      <c r="KR75" s="27"/>
      <c r="KS75" s="29"/>
    </row>
    <row r="76" spans="1:305" ht="6" customHeight="1" x14ac:dyDescent="0.25">
      <c r="A76" s="276" t="s">
        <v>35</v>
      </c>
      <c r="B76" s="277"/>
      <c r="C76" s="281">
        <v>29120</v>
      </c>
      <c r="D76" s="283">
        <v>16110</v>
      </c>
      <c r="E76" s="280">
        <f t="shared" ref="E76" si="124">38200-D76</f>
        <v>22090</v>
      </c>
      <c r="F76" s="100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111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10"/>
      <c r="BD76" s="111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10"/>
      <c r="CC76" s="111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70"/>
      <c r="DB76" s="171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11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10"/>
      <c r="EZ76" s="111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10"/>
      <c r="FY76" s="111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09"/>
      <c r="GN76" s="109"/>
      <c r="GO76" s="109"/>
      <c r="GP76" s="247"/>
      <c r="GQ76" s="246"/>
      <c r="GR76" s="12"/>
      <c r="GS76" s="12"/>
      <c r="GT76" s="12"/>
      <c r="GU76" s="12"/>
      <c r="GV76" s="12"/>
      <c r="GW76" s="53"/>
      <c r="GX76" s="12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2"/>
      <c r="HW76" s="23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2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2"/>
      <c r="JU76" s="23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2"/>
    </row>
    <row r="77" spans="1:305" ht="11.1" customHeight="1" x14ac:dyDescent="0.25">
      <c r="A77" s="276"/>
      <c r="B77" s="277"/>
      <c r="C77" s="281"/>
      <c r="D77" s="283"/>
      <c r="E77" s="280"/>
      <c r="F77" s="100"/>
      <c r="G77" s="198">
        <v>42217</v>
      </c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204"/>
      <c r="AD77" s="201">
        <v>42248</v>
      </c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198"/>
      <c r="AP77" s="198"/>
      <c r="AQ77" s="198"/>
      <c r="AR77" s="198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204"/>
      <c r="BK77" s="201">
        <v>42278</v>
      </c>
      <c r="BL77" s="198"/>
      <c r="BM77" s="198"/>
      <c r="BN77" s="198"/>
      <c r="BO77" s="198"/>
      <c r="BP77" s="198"/>
      <c r="BQ77" s="198"/>
      <c r="BR77" s="198"/>
      <c r="BS77" s="198"/>
      <c r="BT77" s="198"/>
      <c r="BU77" s="198"/>
      <c r="BV77" s="198"/>
      <c r="BW77" s="198"/>
      <c r="BX77" s="198"/>
      <c r="BY77" s="198"/>
      <c r="BZ77" s="198"/>
      <c r="CA77" s="198"/>
      <c r="CB77" s="198"/>
      <c r="CC77" s="198"/>
      <c r="CD77" s="198"/>
      <c r="CE77" s="198"/>
      <c r="CF77" s="198"/>
      <c r="CG77" s="198"/>
      <c r="CH77" s="198"/>
      <c r="CI77" s="198"/>
      <c r="CJ77" s="198"/>
      <c r="CK77" s="198"/>
      <c r="CL77" s="198"/>
      <c r="CM77" s="198"/>
      <c r="CN77" s="198"/>
      <c r="CO77" s="198"/>
      <c r="CP77" s="198"/>
      <c r="CQ77" s="198"/>
      <c r="CR77" s="198"/>
      <c r="CS77" s="198"/>
      <c r="CT77" s="198"/>
      <c r="CU77" s="198"/>
      <c r="CV77" s="204"/>
      <c r="CW77" s="201">
        <v>42309</v>
      </c>
      <c r="CX77" s="198"/>
      <c r="CY77" s="198"/>
      <c r="CZ77" s="198"/>
      <c r="DA77" s="198"/>
      <c r="DB77" s="198"/>
      <c r="DC77" s="198"/>
      <c r="DD77" s="198"/>
      <c r="DE77" s="198"/>
      <c r="DF77" s="198"/>
      <c r="DG77" s="198"/>
      <c r="DH77" s="198"/>
      <c r="DI77" s="198"/>
      <c r="DJ77" s="198"/>
      <c r="DK77" s="198"/>
      <c r="DL77" s="198"/>
      <c r="DM77" s="198"/>
      <c r="DN77" s="198"/>
      <c r="DO77" s="198"/>
      <c r="DP77" s="198"/>
      <c r="DQ77" s="198"/>
      <c r="DR77" s="198"/>
      <c r="DS77" s="198"/>
      <c r="DT77" s="198"/>
      <c r="DU77" s="198"/>
      <c r="DV77" s="198"/>
      <c r="DW77" s="198"/>
      <c r="DX77" s="198"/>
      <c r="DY77" s="198"/>
      <c r="DZ77" s="198"/>
      <c r="EA77" s="198"/>
      <c r="EB77" s="198"/>
      <c r="EC77" s="198"/>
      <c r="ED77" s="198"/>
      <c r="EE77" s="198"/>
      <c r="EF77" s="198"/>
      <c r="EG77" s="198"/>
      <c r="EH77" s="198"/>
      <c r="EI77" s="198"/>
      <c r="EJ77" s="198"/>
      <c r="EK77" s="198"/>
      <c r="EL77" s="198"/>
      <c r="EM77" s="198"/>
      <c r="EN77" s="204"/>
      <c r="EO77" s="201">
        <v>42339</v>
      </c>
      <c r="EP77" s="198"/>
      <c r="EQ77" s="198"/>
      <c r="ER77" s="198"/>
      <c r="ES77" s="198"/>
      <c r="ET77" s="198"/>
      <c r="EU77" s="198"/>
      <c r="EV77" s="198"/>
      <c r="EW77" s="198"/>
      <c r="EX77" s="198"/>
      <c r="EY77" s="198"/>
      <c r="EZ77" s="198"/>
      <c r="FA77" s="198"/>
      <c r="FB77" s="198"/>
      <c r="FC77" s="198"/>
      <c r="FD77" s="198"/>
      <c r="FE77" s="198"/>
      <c r="FF77" s="198"/>
      <c r="FG77" s="198"/>
      <c r="FH77" s="198"/>
      <c r="FI77" s="198"/>
      <c r="FJ77" s="198"/>
      <c r="FK77" s="198"/>
      <c r="FL77" s="198"/>
      <c r="FM77" s="198"/>
      <c r="FN77" s="198"/>
      <c r="FO77" s="198"/>
      <c r="FP77" s="198"/>
      <c r="FQ77" s="198"/>
      <c r="FR77" s="198"/>
      <c r="FS77" s="198"/>
      <c r="FT77" s="198"/>
      <c r="FU77" s="198"/>
      <c r="FV77" s="198"/>
      <c r="FW77" s="204"/>
      <c r="FX77" s="201">
        <v>42370</v>
      </c>
      <c r="FY77" s="198"/>
      <c r="FZ77" s="198"/>
      <c r="GA77" s="198"/>
      <c r="GB77" s="198"/>
      <c r="GC77" s="198"/>
      <c r="GD77" s="198"/>
      <c r="GE77" s="198"/>
      <c r="GF77" s="198"/>
      <c r="GG77" s="198"/>
      <c r="GH77" s="198"/>
      <c r="GI77" s="198"/>
      <c r="GJ77" s="198"/>
      <c r="GK77" s="198"/>
      <c r="GL77" s="198"/>
      <c r="GM77" s="198"/>
      <c r="GN77" s="198"/>
      <c r="GO77" s="204"/>
      <c r="GP77" s="246"/>
      <c r="GQ77" s="246"/>
      <c r="GR77" s="12"/>
      <c r="GS77" s="12"/>
      <c r="GT77" s="12"/>
      <c r="GU77" s="12"/>
      <c r="GV77" s="12"/>
      <c r="GW77" s="53"/>
      <c r="GX77" s="12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8"/>
      <c r="HW77" s="45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  <c r="IQ77" s="37"/>
      <c r="IR77" s="37"/>
      <c r="IS77" s="37"/>
      <c r="IT77" s="37"/>
      <c r="IU77" s="38"/>
      <c r="IV77" s="37"/>
      <c r="IW77" s="37"/>
      <c r="IX77" s="37"/>
      <c r="IY77" s="37"/>
      <c r="IZ77" s="37"/>
      <c r="JA77" s="37"/>
      <c r="JB77" s="37"/>
      <c r="JC77" s="37"/>
      <c r="JD77" s="37"/>
      <c r="JE77" s="37"/>
      <c r="JF77" s="37"/>
      <c r="JG77" s="37"/>
      <c r="JH77" s="37"/>
      <c r="JI77" s="37"/>
      <c r="JJ77" s="37"/>
      <c r="JK77" s="37"/>
      <c r="JL77" s="37"/>
      <c r="JM77" s="37"/>
      <c r="JN77" s="37"/>
      <c r="JO77" s="37"/>
      <c r="JP77" s="37"/>
      <c r="JQ77" s="37"/>
      <c r="JR77" s="37"/>
      <c r="JS77" s="37"/>
      <c r="JT77" s="38"/>
      <c r="JU77" s="45"/>
      <c r="JV77" s="37"/>
      <c r="JW77" s="37"/>
      <c r="JX77" s="37"/>
      <c r="JY77" s="37"/>
      <c r="JZ77" s="37"/>
      <c r="KA77" s="37"/>
      <c r="KB77" s="37"/>
      <c r="KC77" s="37"/>
      <c r="KD77" s="37"/>
      <c r="KE77" s="37"/>
      <c r="KF77" s="37"/>
      <c r="KG77" s="37"/>
      <c r="KH77" s="37"/>
      <c r="KI77" s="37"/>
      <c r="KJ77" s="37"/>
      <c r="KK77" s="37"/>
      <c r="KL77" s="37"/>
      <c r="KM77" s="37"/>
      <c r="KN77" s="37"/>
      <c r="KO77" s="37"/>
      <c r="KP77" s="37"/>
      <c r="KQ77" s="37"/>
      <c r="KR77" s="37"/>
      <c r="KS77" s="38"/>
    </row>
    <row r="78" spans="1:305" ht="3" customHeight="1" x14ac:dyDescent="0.25">
      <c r="A78" s="276"/>
      <c r="B78" s="277"/>
      <c r="C78" s="281"/>
      <c r="D78" s="283"/>
      <c r="E78" s="280"/>
      <c r="F78" s="100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10"/>
      <c r="AE78" s="111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10"/>
      <c r="BD78" s="111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10"/>
      <c r="CC78" s="111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70"/>
      <c r="DB78" s="171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11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10"/>
      <c r="EZ78" s="111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10"/>
      <c r="FY78" s="111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09"/>
      <c r="GN78" s="109"/>
      <c r="GO78" s="109"/>
      <c r="GP78" s="247"/>
      <c r="GQ78" s="246"/>
      <c r="GR78" s="12"/>
      <c r="GS78" s="12"/>
      <c r="GT78" s="12"/>
      <c r="GU78" s="12"/>
      <c r="GV78" s="12"/>
      <c r="GW78" s="53"/>
      <c r="GX78" s="12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2"/>
      <c r="HW78" s="23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  <c r="IQ78" s="21"/>
      <c r="IR78" s="21"/>
      <c r="IS78" s="21"/>
      <c r="IT78" s="21"/>
      <c r="IU78" s="22"/>
      <c r="IV78" s="21"/>
      <c r="IW78" s="21"/>
      <c r="IX78" s="21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1"/>
      <c r="JL78" s="21"/>
      <c r="JM78" s="21"/>
      <c r="JN78" s="21"/>
      <c r="JO78" s="21"/>
      <c r="JP78" s="21"/>
      <c r="JQ78" s="21"/>
      <c r="JR78" s="21"/>
      <c r="JS78" s="21"/>
      <c r="JT78" s="22"/>
      <c r="JU78" s="23"/>
      <c r="JV78" s="21"/>
      <c r="JW78" s="21"/>
      <c r="JX78" s="21"/>
      <c r="JY78" s="21"/>
      <c r="JZ78" s="21"/>
      <c r="KA78" s="21"/>
      <c r="KB78" s="21"/>
      <c r="KC78" s="21"/>
      <c r="KD78" s="21"/>
      <c r="KE78" s="21"/>
      <c r="KF78" s="21"/>
      <c r="KG78" s="21"/>
      <c r="KH78" s="21"/>
      <c r="KI78" s="21"/>
      <c r="KJ78" s="21"/>
      <c r="KK78" s="21"/>
      <c r="KL78" s="21"/>
      <c r="KM78" s="21"/>
      <c r="KN78" s="21"/>
      <c r="KO78" s="21"/>
      <c r="KP78" s="21"/>
      <c r="KQ78" s="21"/>
      <c r="KR78" s="21"/>
      <c r="KS78" s="22"/>
    </row>
    <row r="79" spans="1:305" ht="11.1" customHeight="1" x14ac:dyDescent="0.25">
      <c r="A79" s="276"/>
      <c r="B79" s="277"/>
      <c r="C79" s="281"/>
      <c r="D79" s="283"/>
      <c r="E79" s="280"/>
      <c r="F79" s="100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10"/>
      <c r="AE79" s="111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10"/>
      <c r="BD79" s="111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10"/>
      <c r="CC79" s="111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70"/>
      <c r="DB79" s="171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28">
        <v>42217</v>
      </c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40"/>
      <c r="EB79" s="129"/>
      <c r="EC79" s="129"/>
      <c r="ED79" s="129"/>
      <c r="EE79" s="129"/>
      <c r="EF79" s="138">
        <v>42278</v>
      </c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39"/>
      <c r="EZ79" s="140"/>
      <c r="FA79" s="129"/>
      <c r="FB79" s="129"/>
      <c r="FC79" s="129"/>
      <c r="FD79" s="129"/>
      <c r="FE79" s="129"/>
      <c r="FF79" s="129"/>
      <c r="FG79" s="129"/>
      <c r="FH79" s="129"/>
      <c r="FI79" s="129"/>
      <c r="FJ79" s="130"/>
      <c r="FK79" s="138">
        <v>42309</v>
      </c>
      <c r="FL79" s="129"/>
      <c r="FM79" s="129"/>
      <c r="FN79" s="129"/>
      <c r="FO79" s="129"/>
      <c r="FP79" s="129"/>
      <c r="FQ79" s="129"/>
      <c r="FR79" s="129"/>
      <c r="FS79" s="129"/>
      <c r="FT79" s="129"/>
      <c r="FU79" s="129"/>
      <c r="FV79" s="129"/>
      <c r="FW79" s="129"/>
      <c r="FX79" s="139"/>
      <c r="FY79" s="140"/>
      <c r="FZ79" s="129"/>
      <c r="GA79" s="129"/>
      <c r="GB79" s="129"/>
      <c r="GC79" s="129"/>
      <c r="GD79" s="129"/>
      <c r="GE79" s="129"/>
      <c r="GF79" s="129"/>
      <c r="GG79" s="129"/>
      <c r="GH79" s="129"/>
      <c r="GI79" s="129"/>
      <c r="GJ79" s="129"/>
      <c r="GK79" s="129"/>
      <c r="GL79" s="129"/>
      <c r="GM79" s="129"/>
      <c r="GN79" s="129"/>
      <c r="GO79" s="139"/>
      <c r="GP79" s="247"/>
      <c r="GQ79" s="246"/>
      <c r="GR79" s="12"/>
      <c r="GS79" s="12"/>
      <c r="GT79" s="12"/>
      <c r="GU79" s="12"/>
      <c r="GV79" s="12"/>
      <c r="GW79" s="53"/>
      <c r="GX79" s="12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8"/>
      <c r="HW79" s="45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8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8"/>
      <c r="JU79" s="45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8"/>
    </row>
    <row r="80" spans="1:305" ht="3" customHeight="1" x14ac:dyDescent="0.25">
      <c r="A80" s="276"/>
      <c r="B80" s="277"/>
      <c r="C80" s="281"/>
      <c r="D80" s="283"/>
      <c r="E80" s="280"/>
      <c r="F80" s="100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10"/>
      <c r="AE80" s="111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10"/>
      <c r="BD80" s="111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10"/>
      <c r="CC80" s="111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70"/>
      <c r="DB80" s="171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11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10"/>
      <c r="EZ80" s="111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10"/>
      <c r="FY80" s="111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  <c r="GM80" s="109"/>
      <c r="GN80" s="109"/>
      <c r="GO80" s="109"/>
      <c r="GP80" s="247"/>
      <c r="GQ80" s="246"/>
      <c r="GR80" s="12"/>
      <c r="GS80" s="12"/>
      <c r="GT80" s="12"/>
      <c r="GU80" s="12"/>
      <c r="GV80" s="12"/>
      <c r="GW80" s="53"/>
      <c r="GX80" s="12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2"/>
      <c r="HW80" s="23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  <c r="IQ80" s="21"/>
      <c r="IR80" s="21"/>
      <c r="IS80" s="21"/>
      <c r="IT80" s="21"/>
      <c r="IU80" s="22"/>
      <c r="IV80" s="21"/>
      <c r="IW80" s="21"/>
      <c r="IX80" s="21"/>
      <c r="IY80" s="21"/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1"/>
      <c r="JL80" s="21"/>
      <c r="JM80" s="21"/>
      <c r="JN80" s="21"/>
      <c r="JO80" s="21"/>
      <c r="JP80" s="21"/>
      <c r="JQ80" s="21"/>
      <c r="JR80" s="21"/>
      <c r="JS80" s="21"/>
      <c r="JT80" s="22"/>
      <c r="JU80" s="23"/>
      <c r="JV80" s="21"/>
      <c r="JW80" s="21"/>
      <c r="JX80" s="21"/>
      <c r="JY80" s="21"/>
      <c r="JZ80" s="21"/>
      <c r="KA80" s="21"/>
      <c r="KB80" s="21"/>
      <c r="KC80" s="21"/>
      <c r="KD80" s="21"/>
      <c r="KE80" s="21"/>
      <c r="KF80" s="21"/>
      <c r="KG80" s="21"/>
      <c r="KH80" s="21"/>
      <c r="KI80" s="21"/>
      <c r="KJ80" s="21"/>
      <c r="KK80" s="21"/>
      <c r="KL80" s="21"/>
      <c r="KM80" s="21"/>
      <c r="KN80" s="21"/>
      <c r="KO80" s="21"/>
      <c r="KP80" s="21"/>
      <c r="KQ80" s="21"/>
      <c r="KR80" s="21"/>
      <c r="KS80" s="22"/>
    </row>
    <row r="81" spans="1:305" ht="11.1" customHeight="1" x14ac:dyDescent="0.25">
      <c r="A81" s="276"/>
      <c r="B81" s="277"/>
      <c r="C81" s="281"/>
      <c r="D81" s="283"/>
      <c r="E81" s="280"/>
      <c r="F81" s="100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10"/>
      <c r="AE81" s="111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12"/>
      <c r="AS81" s="112"/>
      <c r="AT81" s="112"/>
      <c r="AU81" s="112"/>
      <c r="AV81" s="112"/>
      <c r="AW81" s="112"/>
      <c r="AX81" s="144">
        <v>42309</v>
      </c>
      <c r="AY81" s="135"/>
      <c r="AZ81" s="135"/>
      <c r="BA81" s="135"/>
      <c r="BB81" s="135"/>
      <c r="BC81" s="147"/>
      <c r="BD81" s="148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  <c r="BO81" s="135"/>
      <c r="BP81" s="135"/>
      <c r="BQ81" s="135"/>
      <c r="BR81" s="135"/>
      <c r="BS81" s="135"/>
      <c r="BT81" s="135"/>
      <c r="BU81" s="135"/>
      <c r="BV81" s="135"/>
      <c r="BW81" s="135"/>
      <c r="BX81" s="135"/>
      <c r="BY81" s="135"/>
      <c r="BZ81" s="135"/>
      <c r="CA81" s="135"/>
      <c r="CB81" s="147"/>
      <c r="CC81" s="148"/>
      <c r="CD81" s="112"/>
      <c r="CE81" s="112"/>
      <c r="CF81" s="112"/>
      <c r="CG81" s="109"/>
      <c r="CH81" s="109"/>
      <c r="CI81" s="109"/>
      <c r="CJ81" s="109"/>
      <c r="CK81" s="109"/>
      <c r="CL81" s="109"/>
      <c r="CM81" s="109"/>
      <c r="CN81" s="109"/>
      <c r="CO81" s="144">
        <v>42309</v>
      </c>
      <c r="CP81" s="135"/>
      <c r="CQ81" s="135"/>
      <c r="CR81" s="135"/>
      <c r="CS81" s="135"/>
      <c r="CT81" s="135"/>
      <c r="CU81" s="135"/>
      <c r="CV81" s="135"/>
      <c r="CW81" s="135"/>
      <c r="CX81" s="135"/>
      <c r="CY81" s="135"/>
      <c r="CZ81" s="135"/>
      <c r="DA81" s="136"/>
      <c r="DB81" s="149">
        <v>42309</v>
      </c>
      <c r="DC81" s="135"/>
      <c r="DD81" s="135"/>
      <c r="DE81" s="135"/>
      <c r="DF81" s="135"/>
      <c r="DG81" s="135"/>
      <c r="DH81" s="135"/>
      <c r="DI81" s="135"/>
      <c r="DJ81" s="135"/>
      <c r="DK81" s="136"/>
      <c r="DL81" s="144">
        <v>42217</v>
      </c>
      <c r="DM81" s="135"/>
      <c r="DN81" s="135"/>
      <c r="DO81" s="135"/>
      <c r="DP81" s="135"/>
      <c r="DQ81" s="135"/>
      <c r="DR81" s="135"/>
      <c r="DS81" s="135"/>
      <c r="DT81" s="135"/>
      <c r="DU81" s="135"/>
      <c r="DV81" s="135"/>
      <c r="DW81" s="135"/>
      <c r="DX81" s="135"/>
      <c r="DY81" s="135"/>
      <c r="DZ81" s="135"/>
      <c r="EA81" s="148"/>
      <c r="EB81" s="135"/>
      <c r="EC81" s="135"/>
      <c r="ED81" s="135"/>
      <c r="EE81" s="135"/>
      <c r="EF81" s="135"/>
      <c r="EG81" s="135"/>
      <c r="EH81" s="135"/>
      <c r="EI81" s="135"/>
      <c r="EJ81" s="135"/>
      <c r="EK81" s="135"/>
      <c r="EL81" s="135"/>
      <c r="EM81" s="136"/>
      <c r="EN81" s="149">
        <v>42248</v>
      </c>
      <c r="EO81" s="135"/>
      <c r="EP81" s="135"/>
      <c r="EQ81" s="135"/>
      <c r="ER81" s="135"/>
      <c r="ES81" s="135"/>
      <c r="ET81" s="135"/>
      <c r="EU81" s="135"/>
      <c r="EV81" s="135"/>
      <c r="EW81" s="136"/>
      <c r="EX81" s="144">
        <v>42278</v>
      </c>
      <c r="EY81" s="147"/>
      <c r="EZ81" s="148"/>
      <c r="FA81" s="135"/>
      <c r="FB81" s="135"/>
      <c r="FC81" s="135"/>
      <c r="FD81" s="135"/>
      <c r="FE81" s="135"/>
      <c r="FF81" s="135"/>
      <c r="FG81" s="135"/>
      <c r="FH81" s="135"/>
      <c r="FI81" s="135"/>
      <c r="FJ81" s="135"/>
      <c r="FK81" s="135"/>
      <c r="FL81" s="135"/>
      <c r="FM81" s="135"/>
      <c r="FN81" s="135"/>
      <c r="FO81" s="135"/>
      <c r="FP81" s="135"/>
      <c r="FQ81" s="135"/>
      <c r="FR81" s="135"/>
      <c r="FS81" s="135"/>
      <c r="FT81" s="135"/>
      <c r="FU81" s="135"/>
      <c r="FV81" s="135"/>
      <c r="FW81" s="135"/>
      <c r="FX81" s="147"/>
      <c r="FY81" s="148"/>
      <c r="FZ81" s="135"/>
      <c r="GA81" s="135"/>
      <c r="GB81" s="135"/>
      <c r="GC81" s="135"/>
      <c r="GD81" s="135"/>
      <c r="GE81" s="135"/>
      <c r="GF81" s="135"/>
      <c r="GG81" s="135"/>
      <c r="GH81" s="135"/>
      <c r="GI81" s="135"/>
      <c r="GJ81" s="135"/>
      <c r="GK81" s="135"/>
      <c r="GL81" s="135"/>
      <c r="GM81" s="135"/>
      <c r="GN81" s="135"/>
      <c r="GO81" s="135"/>
      <c r="GP81" s="247"/>
      <c r="GQ81" s="246"/>
      <c r="GR81" s="12"/>
      <c r="GS81" s="12"/>
      <c r="GT81" s="12"/>
      <c r="GU81" s="12"/>
      <c r="GV81" s="12"/>
      <c r="GW81" s="53"/>
      <c r="GX81" s="12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1"/>
      <c r="HW81" s="20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1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1"/>
      <c r="JU81" s="20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1"/>
    </row>
    <row r="82" spans="1:305" ht="6" customHeight="1" thickBot="1" x14ac:dyDescent="0.3">
      <c r="A82" s="278"/>
      <c r="B82" s="279"/>
      <c r="C82" s="282"/>
      <c r="D82" s="284"/>
      <c r="E82" s="280"/>
      <c r="F82" s="121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3"/>
      <c r="AE82" s="124"/>
      <c r="AF82" s="122"/>
      <c r="AG82" s="122"/>
      <c r="AH82" s="122"/>
      <c r="AI82" s="122"/>
      <c r="AJ82" s="122"/>
      <c r="AK82" s="122"/>
      <c r="AL82" s="122"/>
      <c r="AM82" s="122"/>
      <c r="AN82" s="122"/>
      <c r="AO82" s="122"/>
      <c r="AP82" s="122"/>
      <c r="AQ82" s="122"/>
      <c r="AR82" s="122"/>
      <c r="AS82" s="122"/>
      <c r="AT82" s="122"/>
      <c r="AU82" s="122"/>
      <c r="AV82" s="122"/>
      <c r="AW82" s="122"/>
      <c r="AX82" s="122"/>
      <c r="AY82" s="122"/>
      <c r="AZ82" s="122"/>
      <c r="BA82" s="122"/>
      <c r="BB82" s="122"/>
      <c r="BC82" s="123"/>
      <c r="BD82" s="124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/>
      <c r="BO82" s="122"/>
      <c r="BP82" s="122"/>
      <c r="BQ82" s="122"/>
      <c r="BR82" s="122"/>
      <c r="BS82" s="122"/>
      <c r="BT82" s="122"/>
      <c r="BU82" s="122"/>
      <c r="BV82" s="122"/>
      <c r="BW82" s="122"/>
      <c r="BX82" s="122"/>
      <c r="BY82" s="122"/>
      <c r="BZ82" s="122"/>
      <c r="CA82" s="122"/>
      <c r="CB82" s="123"/>
      <c r="CC82" s="124"/>
      <c r="CD82" s="122"/>
      <c r="CE82" s="122"/>
      <c r="CF82" s="122"/>
      <c r="CG82" s="122"/>
      <c r="CH82" s="122"/>
      <c r="CI82" s="122"/>
      <c r="CJ82" s="122"/>
      <c r="CK82" s="122"/>
      <c r="CL82" s="122"/>
      <c r="CM82" s="122"/>
      <c r="CN82" s="122"/>
      <c r="CO82" s="122"/>
      <c r="CP82" s="122"/>
      <c r="CQ82" s="122"/>
      <c r="CR82" s="122"/>
      <c r="CS82" s="122"/>
      <c r="CT82" s="122"/>
      <c r="CU82" s="122"/>
      <c r="CV82" s="122"/>
      <c r="CW82" s="122"/>
      <c r="CX82" s="122"/>
      <c r="CY82" s="122"/>
      <c r="CZ82" s="122"/>
      <c r="DA82" s="182"/>
      <c r="DB82" s="183"/>
      <c r="DC82" s="125"/>
      <c r="DD82" s="125"/>
      <c r="DE82" s="125"/>
      <c r="DF82" s="125"/>
      <c r="DG82" s="125"/>
      <c r="DH82" s="125"/>
      <c r="DI82" s="125"/>
      <c r="DJ82" s="125"/>
      <c r="DK82" s="125"/>
      <c r="DL82" s="125"/>
      <c r="DM82" s="125"/>
      <c r="DN82" s="125"/>
      <c r="DO82" s="125"/>
      <c r="DP82" s="125"/>
      <c r="DQ82" s="125"/>
      <c r="DR82" s="125"/>
      <c r="DS82" s="125"/>
      <c r="DT82" s="125"/>
      <c r="DU82" s="125"/>
      <c r="DV82" s="125"/>
      <c r="DW82" s="125"/>
      <c r="DX82" s="125"/>
      <c r="DY82" s="125"/>
      <c r="DZ82" s="125"/>
      <c r="EA82" s="126"/>
      <c r="EB82" s="125"/>
      <c r="EC82" s="125"/>
      <c r="ED82" s="125"/>
      <c r="EE82" s="125"/>
      <c r="EF82" s="125"/>
      <c r="EG82" s="125"/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7"/>
      <c r="EZ82" s="126"/>
      <c r="FA82" s="125"/>
      <c r="FB82" s="125"/>
      <c r="FC82" s="125"/>
      <c r="FD82" s="125"/>
      <c r="FE82" s="125"/>
      <c r="FF82" s="125"/>
      <c r="FG82" s="125"/>
      <c r="FH82" s="125"/>
      <c r="FI82" s="125"/>
      <c r="FJ82" s="125"/>
      <c r="FK82" s="125"/>
      <c r="FL82" s="125"/>
      <c r="FM82" s="125"/>
      <c r="FN82" s="125"/>
      <c r="FO82" s="125"/>
      <c r="FP82" s="125"/>
      <c r="FQ82" s="125"/>
      <c r="FR82" s="125"/>
      <c r="FS82" s="125"/>
      <c r="FT82" s="125"/>
      <c r="FU82" s="125"/>
      <c r="FV82" s="125"/>
      <c r="FW82" s="125"/>
      <c r="FX82" s="127"/>
      <c r="FY82" s="126"/>
      <c r="FZ82" s="125"/>
      <c r="GA82" s="125"/>
      <c r="GB82" s="125"/>
      <c r="GC82" s="125"/>
      <c r="GD82" s="125"/>
      <c r="GE82" s="125"/>
      <c r="GF82" s="125"/>
      <c r="GG82" s="125"/>
      <c r="GH82" s="125"/>
      <c r="GI82" s="125"/>
      <c r="GJ82" s="125"/>
      <c r="GK82" s="125"/>
      <c r="GL82" s="125"/>
      <c r="GM82" s="125"/>
      <c r="GN82" s="125"/>
      <c r="GO82" s="125"/>
      <c r="GP82" s="248"/>
      <c r="GQ82" s="249"/>
      <c r="GR82" s="47"/>
      <c r="GS82" s="47"/>
      <c r="GT82" s="47"/>
      <c r="GU82" s="47"/>
      <c r="GV82" s="47"/>
      <c r="GW82" s="54"/>
      <c r="GX82" s="47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5"/>
      <c r="HW82" s="34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5"/>
      <c r="IV82" s="33"/>
      <c r="IW82" s="33"/>
      <c r="IX82" s="33"/>
      <c r="IY82" s="33"/>
      <c r="IZ82" s="33"/>
      <c r="JA82" s="33"/>
      <c r="JB82" s="33"/>
      <c r="JC82" s="33"/>
      <c r="JD82" s="33"/>
      <c r="JE82" s="33"/>
      <c r="JF82" s="33"/>
      <c r="JG82" s="33"/>
      <c r="JH82" s="33"/>
      <c r="JI82" s="33"/>
      <c r="JJ82" s="33"/>
      <c r="JK82" s="33"/>
      <c r="JL82" s="33"/>
      <c r="JM82" s="33"/>
      <c r="JN82" s="33"/>
      <c r="JO82" s="33"/>
      <c r="JP82" s="33"/>
      <c r="JQ82" s="33"/>
      <c r="JR82" s="33"/>
      <c r="JS82" s="33"/>
      <c r="JT82" s="35"/>
      <c r="JU82" s="34"/>
      <c r="JV82" s="33"/>
      <c r="JW82" s="33"/>
      <c r="JX82" s="33"/>
      <c r="JY82" s="33"/>
      <c r="JZ82" s="33"/>
      <c r="KA82" s="33"/>
      <c r="KB82" s="33"/>
      <c r="KC82" s="33"/>
      <c r="KD82" s="33"/>
      <c r="KE82" s="33"/>
      <c r="KF82" s="33"/>
      <c r="KG82" s="33"/>
      <c r="KH82" s="33"/>
      <c r="KI82" s="33"/>
      <c r="KJ82" s="33"/>
      <c r="KK82" s="33"/>
      <c r="KL82" s="33"/>
      <c r="KM82" s="33"/>
      <c r="KN82" s="33"/>
      <c r="KO82" s="33"/>
      <c r="KP82" s="33"/>
      <c r="KQ82" s="33"/>
      <c r="KR82" s="33"/>
      <c r="KS82" s="35"/>
    </row>
    <row r="83" spans="1:305" s="7" customFormat="1" ht="11.25" customHeight="1" x14ac:dyDescent="0.2">
      <c r="A83" s="58" t="s">
        <v>16</v>
      </c>
      <c r="B83" s="59" t="s">
        <v>15</v>
      </c>
      <c r="C83" s="48"/>
      <c r="D83" s="48"/>
      <c r="E83" s="56"/>
      <c r="F83" s="80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165"/>
      <c r="AE83" s="238" t="s">
        <v>34</v>
      </c>
      <c r="AF83" s="239"/>
      <c r="AG83" s="239"/>
      <c r="AH83" s="239"/>
      <c r="AI83" s="239"/>
      <c r="AJ83" s="239"/>
      <c r="AK83" s="239"/>
      <c r="AL83" s="239"/>
      <c r="AM83" s="239"/>
      <c r="AN83" s="239"/>
      <c r="AO83" s="239"/>
      <c r="AP83" s="239"/>
      <c r="AQ83" s="239"/>
      <c r="AR83" s="239"/>
      <c r="AS83" s="239"/>
      <c r="AT83" s="239"/>
      <c r="AU83" s="239"/>
      <c r="AV83" s="239"/>
      <c r="AW83" s="239"/>
      <c r="AX83" s="239"/>
      <c r="AY83" s="239"/>
      <c r="AZ83" s="239"/>
      <c r="BA83" s="239"/>
      <c r="BB83" s="239"/>
      <c r="BC83" s="239"/>
      <c r="BD83" s="239"/>
      <c r="BE83" s="239"/>
      <c r="BF83" s="239"/>
      <c r="BG83" s="239"/>
      <c r="BH83" s="239"/>
      <c r="BI83" s="239"/>
      <c r="BJ83" s="239"/>
      <c r="BK83" s="239"/>
      <c r="BL83" s="239"/>
      <c r="BM83" s="239"/>
      <c r="BN83" s="239"/>
      <c r="BO83" s="239"/>
      <c r="BP83" s="239"/>
      <c r="BQ83" s="239"/>
      <c r="BR83" s="239"/>
      <c r="BS83" s="239"/>
      <c r="BT83" s="239"/>
      <c r="BU83" s="239"/>
      <c r="BV83" s="239"/>
      <c r="BW83" s="239"/>
      <c r="BX83" s="239"/>
      <c r="BY83" s="239"/>
      <c r="BZ83" s="239"/>
      <c r="CA83" s="239"/>
      <c r="CB83" s="239"/>
      <c r="CC83" s="239"/>
      <c r="CD83" s="239"/>
      <c r="CE83" s="239"/>
      <c r="CF83" s="239"/>
      <c r="CG83" s="239"/>
      <c r="CH83" s="239"/>
      <c r="CI83" s="239"/>
      <c r="CJ83" s="239"/>
      <c r="CK83" s="239"/>
      <c r="CL83" s="239"/>
      <c r="CM83" s="239"/>
      <c r="CN83" s="239"/>
      <c r="CO83" s="239"/>
      <c r="CP83" s="239"/>
      <c r="CQ83" s="239"/>
      <c r="CR83" s="239"/>
      <c r="CS83" s="239"/>
      <c r="CT83" s="239"/>
      <c r="CU83" s="239"/>
      <c r="CV83" s="239"/>
      <c r="CW83" s="239"/>
      <c r="CX83" s="239"/>
      <c r="CY83" s="239"/>
      <c r="CZ83" s="239"/>
      <c r="DA83" s="240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165"/>
      <c r="EA83" s="238" t="s">
        <v>34</v>
      </c>
      <c r="EB83" s="239"/>
      <c r="EC83" s="239"/>
      <c r="ED83" s="239"/>
      <c r="EE83" s="239"/>
      <c r="EF83" s="239"/>
      <c r="EG83" s="239"/>
      <c r="EH83" s="239"/>
      <c r="EI83" s="239"/>
      <c r="EJ83" s="239"/>
      <c r="EK83" s="239"/>
      <c r="EL83" s="239"/>
      <c r="EM83" s="239"/>
      <c r="EN83" s="239"/>
      <c r="EO83" s="239"/>
      <c r="EP83" s="239"/>
      <c r="EQ83" s="239"/>
      <c r="ER83" s="239"/>
      <c r="ES83" s="239"/>
      <c r="ET83" s="239"/>
      <c r="EU83" s="239"/>
      <c r="EV83" s="239"/>
      <c r="EW83" s="239"/>
      <c r="EX83" s="239"/>
      <c r="EY83" s="239"/>
      <c r="EZ83" s="239"/>
      <c r="FA83" s="239"/>
      <c r="FB83" s="239"/>
      <c r="FC83" s="239"/>
      <c r="FD83" s="239"/>
      <c r="FE83" s="239"/>
      <c r="FF83" s="239"/>
      <c r="FG83" s="239"/>
      <c r="FH83" s="239"/>
      <c r="FI83" s="239"/>
      <c r="FJ83" s="239"/>
      <c r="FK83" s="239"/>
      <c r="FL83" s="239"/>
      <c r="FM83" s="239"/>
      <c r="FN83" s="239"/>
      <c r="FO83" s="239"/>
      <c r="FP83" s="239"/>
      <c r="FQ83" s="239"/>
      <c r="FR83" s="239"/>
      <c r="FS83" s="239"/>
      <c r="FT83" s="239"/>
      <c r="FU83" s="239"/>
      <c r="FV83" s="239"/>
      <c r="FW83" s="239"/>
      <c r="FX83" s="239"/>
      <c r="FY83" s="239"/>
      <c r="FZ83" s="239"/>
      <c r="GA83" s="239"/>
      <c r="GB83" s="239"/>
      <c r="GC83" s="239"/>
      <c r="GD83" s="239"/>
      <c r="GE83" s="239"/>
      <c r="GF83" s="239"/>
      <c r="GG83" s="239"/>
      <c r="GH83" s="239"/>
      <c r="GI83" s="239"/>
      <c r="GJ83" s="239"/>
      <c r="GK83" s="239"/>
      <c r="GL83" s="239"/>
      <c r="GM83" s="239"/>
      <c r="GN83" s="239"/>
      <c r="GO83" s="239"/>
      <c r="GP83" s="239"/>
      <c r="GQ83" s="239"/>
      <c r="GR83" s="239"/>
      <c r="GS83" s="239"/>
      <c r="GT83" s="239"/>
      <c r="GU83" s="239"/>
      <c r="GV83" s="239"/>
      <c r="GW83" s="240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238" t="s">
        <v>23</v>
      </c>
      <c r="HX83" s="239"/>
      <c r="HY83" s="239"/>
      <c r="HZ83" s="239"/>
      <c r="IA83" s="239"/>
      <c r="IB83" s="239"/>
      <c r="IC83" s="239"/>
      <c r="ID83" s="239"/>
      <c r="IE83" s="239"/>
      <c r="IF83" s="239"/>
      <c r="IG83" s="239"/>
      <c r="IH83" s="239"/>
      <c r="II83" s="239"/>
      <c r="IJ83" s="239"/>
      <c r="IK83" s="239"/>
      <c r="IL83" s="239"/>
      <c r="IM83" s="239"/>
      <c r="IN83" s="239"/>
      <c r="IO83" s="239"/>
      <c r="IP83" s="239"/>
      <c r="IQ83" s="239"/>
      <c r="IR83" s="239"/>
      <c r="IS83" s="239"/>
      <c r="IT83" s="239"/>
      <c r="IU83" s="239"/>
      <c r="IV83" s="239"/>
      <c r="IW83" s="239"/>
      <c r="IX83" s="239"/>
      <c r="IY83" s="239"/>
      <c r="IZ83" s="239"/>
      <c r="JA83" s="239"/>
      <c r="JB83" s="239"/>
      <c r="JC83" s="239"/>
      <c r="JD83" s="239"/>
      <c r="JE83" s="239"/>
      <c r="JF83" s="239"/>
      <c r="JG83" s="239"/>
      <c r="JH83" s="239"/>
      <c r="JI83" s="239"/>
      <c r="JJ83" s="239"/>
      <c r="JK83" s="239"/>
      <c r="JL83" s="239"/>
      <c r="JM83" s="239"/>
      <c r="JN83" s="239"/>
      <c r="JO83" s="239"/>
      <c r="JP83" s="239"/>
      <c r="JQ83" s="239"/>
      <c r="JR83" s="239"/>
      <c r="JS83" s="239"/>
      <c r="JT83" s="239"/>
      <c r="JU83" s="239"/>
      <c r="JV83" s="239"/>
      <c r="JW83" s="239"/>
      <c r="JX83" s="239"/>
      <c r="JY83" s="239"/>
      <c r="JZ83" s="239"/>
      <c r="KA83" s="239"/>
      <c r="KB83" s="239"/>
      <c r="KC83" s="239"/>
      <c r="KD83" s="239"/>
      <c r="KE83" s="239"/>
      <c r="KF83" s="239"/>
      <c r="KG83" s="239"/>
      <c r="KH83" s="239"/>
      <c r="KI83" s="239"/>
      <c r="KJ83" s="239"/>
      <c r="KK83" s="239"/>
      <c r="KL83" s="239"/>
      <c r="KM83" s="239"/>
      <c r="KN83" s="239"/>
      <c r="KO83" s="239"/>
      <c r="KP83" s="239"/>
      <c r="KQ83" s="239"/>
      <c r="KR83" s="239"/>
      <c r="KS83" s="240"/>
    </row>
    <row r="84" spans="1:305" s="7" customFormat="1" ht="11.25" customHeight="1" x14ac:dyDescent="0.2">
      <c r="A84" s="60" t="s">
        <v>17</v>
      </c>
      <c r="B84" s="8" t="s">
        <v>19</v>
      </c>
      <c r="C84" s="49"/>
      <c r="D84" s="49"/>
      <c r="E84" s="57"/>
      <c r="Y84" s="65"/>
      <c r="Z84" s="65"/>
      <c r="AA84" s="65"/>
      <c r="AB84" s="9"/>
      <c r="AC84" s="9"/>
      <c r="AD84" s="166"/>
      <c r="AE84" s="241"/>
      <c r="AF84" s="242"/>
      <c r="AG84" s="242"/>
      <c r="AH84" s="242"/>
      <c r="AI84" s="242"/>
      <c r="AJ84" s="242"/>
      <c r="AK84" s="242"/>
      <c r="AL84" s="242"/>
      <c r="AM84" s="242"/>
      <c r="AN84" s="242"/>
      <c r="AO84" s="242"/>
      <c r="AP84" s="242"/>
      <c r="AQ84" s="242"/>
      <c r="AR84" s="242"/>
      <c r="AS84" s="242"/>
      <c r="AT84" s="242"/>
      <c r="AU84" s="242"/>
      <c r="AV84" s="242"/>
      <c r="AW84" s="242"/>
      <c r="AX84" s="242"/>
      <c r="AY84" s="242"/>
      <c r="AZ84" s="242"/>
      <c r="BA84" s="242"/>
      <c r="BB84" s="242"/>
      <c r="BC84" s="242"/>
      <c r="BD84" s="242"/>
      <c r="BE84" s="242"/>
      <c r="BF84" s="242"/>
      <c r="BG84" s="242"/>
      <c r="BH84" s="242"/>
      <c r="BI84" s="242"/>
      <c r="BJ84" s="242"/>
      <c r="BK84" s="242"/>
      <c r="BL84" s="242"/>
      <c r="BM84" s="242"/>
      <c r="BN84" s="242"/>
      <c r="BO84" s="242"/>
      <c r="BP84" s="242"/>
      <c r="BQ84" s="242"/>
      <c r="BR84" s="242"/>
      <c r="BS84" s="242"/>
      <c r="BT84" s="242"/>
      <c r="BU84" s="242"/>
      <c r="BV84" s="242"/>
      <c r="BW84" s="242"/>
      <c r="BX84" s="242"/>
      <c r="BY84" s="242"/>
      <c r="BZ84" s="242"/>
      <c r="CA84" s="242"/>
      <c r="CB84" s="242"/>
      <c r="CC84" s="242"/>
      <c r="CD84" s="242"/>
      <c r="CE84" s="242"/>
      <c r="CF84" s="242"/>
      <c r="CG84" s="242"/>
      <c r="CH84" s="242"/>
      <c r="CI84" s="242"/>
      <c r="CJ84" s="242"/>
      <c r="CK84" s="242"/>
      <c r="CL84" s="242"/>
      <c r="CM84" s="242"/>
      <c r="CN84" s="242"/>
      <c r="CO84" s="242"/>
      <c r="CP84" s="242"/>
      <c r="CQ84" s="242"/>
      <c r="CR84" s="242"/>
      <c r="CS84" s="242"/>
      <c r="CT84" s="242"/>
      <c r="CU84" s="242"/>
      <c r="CV84" s="242"/>
      <c r="CW84" s="242"/>
      <c r="CX84" s="242"/>
      <c r="CY84" s="242"/>
      <c r="CZ84" s="242"/>
      <c r="DA84" s="243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9"/>
      <c r="DS84" s="65"/>
      <c r="DT84" s="65"/>
      <c r="DU84" s="65"/>
      <c r="DV84" s="65"/>
      <c r="DW84" s="65"/>
      <c r="DX84" s="9"/>
      <c r="DY84" s="9"/>
      <c r="DZ84" s="166"/>
      <c r="EA84" s="241"/>
      <c r="EB84" s="242"/>
      <c r="EC84" s="242"/>
      <c r="ED84" s="242"/>
      <c r="EE84" s="242"/>
      <c r="EF84" s="242"/>
      <c r="EG84" s="242"/>
      <c r="EH84" s="242"/>
      <c r="EI84" s="242"/>
      <c r="EJ84" s="242"/>
      <c r="EK84" s="242"/>
      <c r="EL84" s="242"/>
      <c r="EM84" s="242"/>
      <c r="EN84" s="242"/>
      <c r="EO84" s="242"/>
      <c r="EP84" s="242"/>
      <c r="EQ84" s="242"/>
      <c r="ER84" s="242"/>
      <c r="ES84" s="242"/>
      <c r="ET84" s="242"/>
      <c r="EU84" s="242"/>
      <c r="EV84" s="242"/>
      <c r="EW84" s="242"/>
      <c r="EX84" s="242"/>
      <c r="EY84" s="242"/>
      <c r="EZ84" s="242"/>
      <c r="FA84" s="242"/>
      <c r="FB84" s="242"/>
      <c r="FC84" s="242"/>
      <c r="FD84" s="242"/>
      <c r="FE84" s="242"/>
      <c r="FF84" s="242"/>
      <c r="FG84" s="242"/>
      <c r="FH84" s="242"/>
      <c r="FI84" s="242"/>
      <c r="FJ84" s="242"/>
      <c r="FK84" s="242"/>
      <c r="FL84" s="242"/>
      <c r="FM84" s="242"/>
      <c r="FN84" s="242"/>
      <c r="FO84" s="242"/>
      <c r="FP84" s="242"/>
      <c r="FQ84" s="242"/>
      <c r="FR84" s="242"/>
      <c r="FS84" s="242"/>
      <c r="FT84" s="242"/>
      <c r="FU84" s="242"/>
      <c r="FV84" s="242"/>
      <c r="FW84" s="242"/>
      <c r="FX84" s="242"/>
      <c r="FY84" s="242"/>
      <c r="FZ84" s="242"/>
      <c r="GA84" s="242"/>
      <c r="GB84" s="242"/>
      <c r="GC84" s="242"/>
      <c r="GD84" s="242"/>
      <c r="GE84" s="242"/>
      <c r="GF84" s="242"/>
      <c r="GG84" s="242"/>
      <c r="GH84" s="242"/>
      <c r="GI84" s="242"/>
      <c r="GJ84" s="242"/>
      <c r="GK84" s="242"/>
      <c r="GL84" s="242"/>
      <c r="GM84" s="242"/>
      <c r="GN84" s="242"/>
      <c r="GO84" s="242"/>
      <c r="GP84" s="242"/>
      <c r="GQ84" s="242"/>
      <c r="GR84" s="242"/>
      <c r="GS84" s="242"/>
      <c r="GT84" s="242"/>
      <c r="GU84" s="242"/>
      <c r="GV84" s="242"/>
      <c r="GW84" s="243"/>
      <c r="GX84" s="65"/>
      <c r="GY84" s="65"/>
      <c r="GZ84" s="65"/>
      <c r="HA84" s="65"/>
      <c r="HB84" s="65"/>
      <c r="HC84" s="65"/>
      <c r="HD84" s="65"/>
      <c r="HE84" s="65"/>
      <c r="HF84" s="65"/>
      <c r="HG84" s="65" t="s">
        <v>13</v>
      </c>
      <c r="HH84" s="65"/>
      <c r="HI84" s="65"/>
      <c r="HJ84" s="65"/>
      <c r="HK84" s="65"/>
      <c r="HL84" s="65"/>
      <c r="HM84" s="65"/>
      <c r="HN84" s="9"/>
      <c r="HO84" s="65"/>
      <c r="HP84" s="65"/>
      <c r="HQ84" s="65"/>
      <c r="HR84" s="65"/>
      <c r="HS84" s="65"/>
      <c r="HT84" s="9"/>
      <c r="HU84" s="9"/>
      <c r="HV84" s="9"/>
      <c r="HW84" s="241"/>
      <c r="HX84" s="242"/>
      <c r="HY84" s="242"/>
      <c r="HZ84" s="242"/>
      <c r="IA84" s="242"/>
      <c r="IB84" s="242"/>
      <c r="IC84" s="242"/>
      <c r="ID84" s="242"/>
      <c r="IE84" s="242"/>
      <c r="IF84" s="242"/>
      <c r="IG84" s="242"/>
      <c r="IH84" s="242"/>
      <c r="II84" s="242"/>
      <c r="IJ84" s="242"/>
      <c r="IK84" s="242"/>
      <c r="IL84" s="242"/>
      <c r="IM84" s="242"/>
      <c r="IN84" s="242"/>
      <c r="IO84" s="242"/>
      <c r="IP84" s="242"/>
      <c r="IQ84" s="242"/>
      <c r="IR84" s="242"/>
      <c r="IS84" s="242"/>
      <c r="IT84" s="242"/>
      <c r="IU84" s="242"/>
      <c r="IV84" s="242"/>
      <c r="IW84" s="242"/>
      <c r="IX84" s="242"/>
      <c r="IY84" s="242"/>
      <c r="IZ84" s="242"/>
      <c r="JA84" s="242"/>
      <c r="JB84" s="242"/>
      <c r="JC84" s="242"/>
      <c r="JD84" s="242"/>
      <c r="JE84" s="242"/>
      <c r="JF84" s="242"/>
      <c r="JG84" s="242"/>
      <c r="JH84" s="242"/>
      <c r="JI84" s="242"/>
      <c r="JJ84" s="242"/>
      <c r="JK84" s="242"/>
      <c r="JL84" s="242"/>
      <c r="JM84" s="242"/>
      <c r="JN84" s="242"/>
      <c r="JO84" s="242"/>
      <c r="JP84" s="242"/>
      <c r="JQ84" s="242"/>
      <c r="JR84" s="242"/>
      <c r="JS84" s="242"/>
      <c r="JT84" s="242"/>
      <c r="JU84" s="242"/>
      <c r="JV84" s="242"/>
      <c r="JW84" s="242"/>
      <c r="JX84" s="242"/>
      <c r="JY84" s="242"/>
      <c r="JZ84" s="242"/>
      <c r="KA84" s="242"/>
      <c r="KB84" s="242"/>
      <c r="KC84" s="242"/>
      <c r="KD84" s="242"/>
      <c r="KE84" s="242"/>
      <c r="KF84" s="242"/>
      <c r="KG84" s="242"/>
      <c r="KH84" s="242"/>
      <c r="KI84" s="242"/>
      <c r="KJ84" s="242"/>
      <c r="KK84" s="242"/>
      <c r="KL84" s="242"/>
      <c r="KM84" s="242"/>
      <c r="KN84" s="242"/>
      <c r="KO84" s="242"/>
      <c r="KP84" s="242"/>
      <c r="KQ84" s="242"/>
      <c r="KR84" s="242"/>
      <c r="KS84" s="243"/>
    </row>
    <row r="85" spans="1:305" s="7" customFormat="1" ht="11.25" customHeight="1" x14ac:dyDescent="0.2">
      <c r="A85" s="60" t="s">
        <v>18</v>
      </c>
      <c r="B85" s="8" t="s">
        <v>21</v>
      </c>
      <c r="C85" s="49"/>
      <c r="D85" s="49"/>
      <c r="E85" s="57"/>
      <c r="O85" s="65" t="s">
        <v>36</v>
      </c>
      <c r="Y85" s="63"/>
      <c r="Z85" s="63"/>
      <c r="AA85" s="63"/>
      <c r="AB85" s="9"/>
      <c r="AC85" s="9"/>
      <c r="AD85" s="166"/>
      <c r="AE85" s="241"/>
      <c r="AF85" s="242"/>
      <c r="AG85" s="242"/>
      <c r="AH85" s="242"/>
      <c r="AI85" s="242"/>
      <c r="AJ85" s="242"/>
      <c r="AK85" s="242"/>
      <c r="AL85" s="242"/>
      <c r="AM85" s="242"/>
      <c r="AN85" s="242"/>
      <c r="AO85" s="242"/>
      <c r="AP85" s="242"/>
      <c r="AQ85" s="242"/>
      <c r="AR85" s="242"/>
      <c r="AS85" s="242"/>
      <c r="AT85" s="242"/>
      <c r="AU85" s="242"/>
      <c r="AV85" s="242"/>
      <c r="AW85" s="242"/>
      <c r="AX85" s="242"/>
      <c r="AY85" s="242"/>
      <c r="AZ85" s="242"/>
      <c r="BA85" s="242"/>
      <c r="BB85" s="242"/>
      <c r="BC85" s="242"/>
      <c r="BD85" s="242"/>
      <c r="BE85" s="242"/>
      <c r="BF85" s="242"/>
      <c r="BG85" s="242"/>
      <c r="BH85" s="242"/>
      <c r="BI85" s="242"/>
      <c r="BJ85" s="242"/>
      <c r="BK85" s="242"/>
      <c r="BL85" s="242"/>
      <c r="BM85" s="242"/>
      <c r="BN85" s="242"/>
      <c r="BO85" s="242"/>
      <c r="BP85" s="242"/>
      <c r="BQ85" s="242"/>
      <c r="BR85" s="242"/>
      <c r="BS85" s="242"/>
      <c r="BT85" s="242"/>
      <c r="BU85" s="242"/>
      <c r="BV85" s="242"/>
      <c r="BW85" s="242"/>
      <c r="BX85" s="242"/>
      <c r="BY85" s="242"/>
      <c r="BZ85" s="242"/>
      <c r="CA85" s="242"/>
      <c r="CB85" s="242"/>
      <c r="CC85" s="242"/>
      <c r="CD85" s="242"/>
      <c r="CE85" s="242"/>
      <c r="CF85" s="242"/>
      <c r="CG85" s="242"/>
      <c r="CH85" s="242"/>
      <c r="CI85" s="242"/>
      <c r="CJ85" s="242"/>
      <c r="CK85" s="242"/>
      <c r="CL85" s="242"/>
      <c r="CM85" s="242"/>
      <c r="CN85" s="242"/>
      <c r="CO85" s="242"/>
      <c r="CP85" s="242"/>
      <c r="CQ85" s="242"/>
      <c r="CR85" s="242"/>
      <c r="CS85" s="242"/>
      <c r="CT85" s="242"/>
      <c r="CU85" s="242"/>
      <c r="CV85" s="242"/>
      <c r="CW85" s="242"/>
      <c r="CX85" s="242"/>
      <c r="CY85" s="242"/>
      <c r="CZ85" s="242"/>
      <c r="DA85" s="243"/>
      <c r="DB85" s="65"/>
      <c r="DC85" s="65"/>
      <c r="DD85" s="65"/>
      <c r="DE85" s="65"/>
      <c r="DF85" s="65"/>
      <c r="DG85" s="65"/>
      <c r="DH85" s="65"/>
      <c r="DI85" s="65"/>
      <c r="DJ85" s="63"/>
      <c r="DK85" s="65" t="s">
        <v>36</v>
      </c>
      <c r="DN85" s="207"/>
      <c r="DO85" s="207"/>
      <c r="DP85" s="207"/>
      <c r="DQ85" s="207"/>
      <c r="DR85" s="207"/>
      <c r="DS85" s="207"/>
      <c r="DT85" s="207"/>
      <c r="DU85" s="207"/>
      <c r="DV85" s="207"/>
      <c r="DW85" s="207"/>
      <c r="DX85" s="9"/>
      <c r="DY85" s="9"/>
      <c r="DZ85" s="166"/>
      <c r="EA85" s="241"/>
      <c r="EB85" s="242"/>
      <c r="EC85" s="242"/>
      <c r="ED85" s="242"/>
      <c r="EE85" s="242"/>
      <c r="EF85" s="242"/>
      <c r="EG85" s="242"/>
      <c r="EH85" s="242"/>
      <c r="EI85" s="242"/>
      <c r="EJ85" s="242"/>
      <c r="EK85" s="242"/>
      <c r="EL85" s="242"/>
      <c r="EM85" s="242"/>
      <c r="EN85" s="242"/>
      <c r="EO85" s="242"/>
      <c r="EP85" s="242"/>
      <c r="EQ85" s="242"/>
      <c r="ER85" s="242"/>
      <c r="ES85" s="242"/>
      <c r="ET85" s="242"/>
      <c r="EU85" s="242"/>
      <c r="EV85" s="242"/>
      <c r="EW85" s="242"/>
      <c r="EX85" s="242"/>
      <c r="EY85" s="242"/>
      <c r="EZ85" s="242"/>
      <c r="FA85" s="242"/>
      <c r="FB85" s="242"/>
      <c r="FC85" s="242"/>
      <c r="FD85" s="242"/>
      <c r="FE85" s="242"/>
      <c r="FF85" s="242"/>
      <c r="FG85" s="242"/>
      <c r="FH85" s="242"/>
      <c r="FI85" s="242"/>
      <c r="FJ85" s="242"/>
      <c r="FK85" s="242"/>
      <c r="FL85" s="242"/>
      <c r="FM85" s="242"/>
      <c r="FN85" s="242"/>
      <c r="FO85" s="242"/>
      <c r="FP85" s="242"/>
      <c r="FQ85" s="242"/>
      <c r="FR85" s="242"/>
      <c r="FS85" s="242"/>
      <c r="FT85" s="242"/>
      <c r="FU85" s="242"/>
      <c r="FV85" s="242"/>
      <c r="FW85" s="242"/>
      <c r="FX85" s="242"/>
      <c r="FY85" s="242"/>
      <c r="FZ85" s="242"/>
      <c r="GA85" s="242"/>
      <c r="GB85" s="242"/>
      <c r="GC85" s="242"/>
      <c r="GD85" s="242"/>
      <c r="GE85" s="242"/>
      <c r="GF85" s="242"/>
      <c r="GG85" s="242"/>
      <c r="GH85" s="242"/>
      <c r="GI85" s="242"/>
      <c r="GJ85" s="242"/>
      <c r="GK85" s="242"/>
      <c r="GL85" s="242"/>
      <c r="GM85" s="242"/>
      <c r="GN85" s="242"/>
      <c r="GO85" s="242"/>
      <c r="GP85" s="242"/>
      <c r="GQ85" s="242"/>
      <c r="GR85" s="242"/>
      <c r="GS85" s="242"/>
      <c r="GT85" s="242"/>
      <c r="GU85" s="242"/>
      <c r="GV85" s="242"/>
      <c r="GW85" s="243"/>
      <c r="GX85" s="65"/>
      <c r="GY85" s="65"/>
      <c r="GZ85" s="65"/>
      <c r="HA85" s="65"/>
      <c r="HB85" s="65"/>
      <c r="HC85" s="65"/>
      <c r="HD85" s="65"/>
      <c r="HE85" s="65"/>
      <c r="HF85" s="63"/>
      <c r="HG85" s="65" t="s">
        <v>12</v>
      </c>
      <c r="HH85" s="63"/>
      <c r="HI85" s="63"/>
      <c r="HJ85" s="63"/>
      <c r="HK85" s="63"/>
      <c r="HL85" s="63"/>
      <c r="HM85" s="63"/>
      <c r="HN85" s="9"/>
      <c r="HO85" s="63"/>
      <c r="HP85" s="63"/>
      <c r="HQ85" s="63"/>
      <c r="HR85" s="63"/>
      <c r="HS85" s="63"/>
      <c r="HT85" s="9"/>
      <c r="HU85" s="9"/>
      <c r="HV85" s="9"/>
      <c r="HW85" s="241"/>
      <c r="HX85" s="242"/>
      <c r="HY85" s="242"/>
      <c r="HZ85" s="242"/>
      <c r="IA85" s="242"/>
      <c r="IB85" s="242"/>
      <c r="IC85" s="242"/>
      <c r="ID85" s="242"/>
      <c r="IE85" s="242"/>
      <c r="IF85" s="242"/>
      <c r="IG85" s="242"/>
      <c r="IH85" s="242"/>
      <c r="II85" s="242"/>
      <c r="IJ85" s="242"/>
      <c r="IK85" s="242"/>
      <c r="IL85" s="242"/>
      <c r="IM85" s="242"/>
      <c r="IN85" s="242"/>
      <c r="IO85" s="242"/>
      <c r="IP85" s="242"/>
      <c r="IQ85" s="242"/>
      <c r="IR85" s="242"/>
      <c r="IS85" s="242"/>
      <c r="IT85" s="242"/>
      <c r="IU85" s="242"/>
      <c r="IV85" s="242"/>
      <c r="IW85" s="242"/>
      <c r="IX85" s="242"/>
      <c r="IY85" s="242"/>
      <c r="IZ85" s="242"/>
      <c r="JA85" s="242"/>
      <c r="JB85" s="242"/>
      <c r="JC85" s="242"/>
      <c r="JD85" s="242"/>
      <c r="JE85" s="242"/>
      <c r="JF85" s="242"/>
      <c r="JG85" s="242"/>
      <c r="JH85" s="242"/>
      <c r="JI85" s="242"/>
      <c r="JJ85" s="242"/>
      <c r="JK85" s="242"/>
      <c r="JL85" s="242"/>
      <c r="JM85" s="242"/>
      <c r="JN85" s="242"/>
      <c r="JO85" s="242"/>
      <c r="JP85" s="242"/>
      <c r="JQ85" s="242"/>
      <c r="JR85" s="242"/>
      <c r="JS85" s="242"/>
      <c r="JT85" s="242"/>
      <c r="JU85" s="242"/>
      <c r="JV85" s="242"/>
      <c r="JW85" s="242"/>
      <c r="JX85" s="242"/>
      <c r="JY85" s="242"/>
      <c r="JZ85" s="242"/>
      <c r="KA85" s="242"/>
      <c r="KB85" s="242"/>
      <c r="KC85" s="242"/>
      <c r="KD85" s="242"/>
      <c r="KE85" s="242"/>
      <c r="KF85" s="242"/>
      <c r="KG85" s="242"/>
      <c r="KH85" s="242"/>
      <c r="KI85" s="242"/>
      <c r="KJ85" s="242"/>
      <c r="KK85" s="242"/>
      <c r="KL85" s="242"/>
      <c r="KM85" s="242"/>
      <c r="KN85" s="242"/>
      <c r="KO85" s="242"/>
      <c r="KP85" s="242"/>
      <c r="KQ85" s="242"/>
      <c r="KR85" s="242"/>
      <c r="KS85" s="243"/>
    </row>
    <row r="86" spans="1:305" s="7" customFormat="1" ht="11.25" customHeight="1" x14ac:dyDescent="0.2">
      <c r="A86" s="60" t="s">
        <v>20</v>
      </c>
      <c r="B86" s="8" t="s">
        <v>27</v>
      </c>
      <c r="C86" s="49"/>
      <c r="D86" s="49"/>
      <c r="E86" s="57"/>
      <c r="F86" s="81"/>
      <c r="G86" s="65"/>
      <c r="H86" s="65"/>
      <c r="I86" s="65"/>
      <c r="J86" s="65"/>
      <c r="K86" s="65"/>
      <c r="L86" s="65"/>
      <c r="M86" s="65"/>
      <c r="N86" s="65"/>
      <c r="O86" s="65" t="s">
        <v>13</v>
      </c>
      <c r="P86" s="65"/>
      <c r="Q86" s="65"/>
      <c r="R86" s="65"/>
      <c r="S86" s="65"/>
      <c r="T86" s="65"/>
      <c r="U86" s="65"/>
      <c r="V86" s="9"/>
      <c r="W86" s="65"/>
      <c r="X86" s="65"/>
      <c r="Y86" s="184"/>
      <c r="Z86" s="184"/>
      <c r="AA86" s="184"/>
      <c r="AB86" s="8"/>
      <c r="AC86" s="9"/>
      <c r="AD86" s="166"/>
      <c r="AE86" s="268" t="s">
        <v>1</v>
      </c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69"/>
      <c r="AT86" s="269"/>
      <c r="AU86" s="269"/>
      <c r="AV86" s="269"/>
      <c r="AW86" s="269"/>
      <c r="AX86" s="269"/>
      <c r="AY86" s="269"/>
      <c r="AZ86" s="269"/>
      <c r="BA86" s="269"/>
      <c r="BB86" s="269"/>
      <c r="BC86" s="269"/>
      <c r="BD86" s="269"/>
      <c r="BE86" s="269"/>
      <c r="BF86" s="269"/>
      <c r="BG86" s="269"/>
      <c r="BH86" s="269"/>
      <c r="BI86" s="269"/>
      <c r="BJ86" s="269"/>
      <c r="BK86" s="269"/>
      <c r="BL86" s="269"/>
      <c r="BM86" s="269"/>
      <c r="BN86" s="269"/>
      <c r="BO86" s="269"/>
      <c r="BP86" s="269"/>
      <c r="BQ86" s="269"/>
      <c r="BR86" s="208" t="s">
        <v>2</v>
      </c>
      <c r="BS86" s="209"/>
      <c r="BT86" s="209"/>
      <c r="BU86" s="209"/>
      <c r="BV86" s="209"/>
      <c r="BW86" s="209"/>
      <c r="BX86" s="209"/>
      <c r="BY86" s="209"/>
      <c r="BZ86" s="209"/>
      <c r="CA86" s="209"/>
      <c r="CB86" s="209"/>
      <c r="CC86" s="209"/>
      <c r="CD86" s="209"/>
      <c r="CE86" s="209"/>
      <c r="CF86" s="209"/>
      <c r="CG86" s="209"/>
      <c r="CH86" s="209"/>
      <c r="CI86" s="209"/>
      <c r="CJ86" s="209"/>
      <c r="CK86" s="209"/>
      <c r="CL86" s="210"/>
      <c r="CM86" s="252" t="s">
        <v>24</v>
      </c>
      <c r="CN86" s="252"/>
      <c r="CO86" s="252"/>
      <c r="CP86" s="252"/>
      <c r="CQ86" s="252"/>
      <c r="CR86" s="252"/>
      <c r="CS86" s="252"/>
      <c r="CT86" s="252"/>
      <c r="CU86" s="252"/>
      <c r="CV86" s="252"/>
      <c r="CW86" s="252"/>
      <c r="CX86" s="252"/>
      <c r="CY86" s="252"/>
      <c r="CZ86" s="252"/>
      <c r="DA86" s="257"/>
      <c r="DB86" s="250"/>
      <c r="DC86" s="250"/>
      <c r="DD86" s="250"/>
      <c r="DE86" s="250"/>
      <c r="DF86" s="250"/>
      <c r="DG86" s="250"/>
      <c r="DH86" s="250"/>
      <c r="DI86" s="250"/>
      <c r="DJ86" s="250"/>
      <c r="DK86" s="65" t="s">
        <v>13</v>
      </c>
      <c r="DM86" s="65"/>
      <c r="DN86" s="207"/>
      <c r="DO86" s="207"/>
      <c r="DP86" s="207"/>
      <c r="DQ86" s="207"/>
      <c r="DR86" s="207"/>
      <c r="DS86" s="207"/>
      <c r="DT86" s="207"/>
      <c r="DU86" s="207"/>
      <c r="DV86" s="207"/>
      <c r="DW86" s="207"/>
      <c r="DX86" s="8"/>
      <c r="DY86" s="9"/>
      <c r="DZ86" s="166"/>
      <c r="EA86" s="268" t="s">
        <v>1</v>
      </c>
      <c r="EB86" s="269"/>
      <c r="EC86" s="269"/>
      <c r="ED86" s="269"/>
      <c r="EE86" s="269"/>
      <c r="EF86" s="269"/>
      <c r="EG86" s="269"/>
      <c r="EH86" s="269"/>
      <c r="EI86" s="269"/>
      <c r="EJ86" s="269"/>
      <c r="EK86" s="269"/>
      <c r="EL86" s="269"/>
      <c r="EM86" s="269"/>
      <c r="EN86" s="269"/>
      <c r="EO86" s="269"/>
      <c r="EP86" s="269"/>
      <c r="EQ86" s="269"/>
      <c r="ER86" s="269"/>
      <c r="ES86" s="269"/>
      <c r="ET86" s="269"/>
      <c r="EU86" s="269"/>
      <c r="EV86" s="269"/>
      <c r="EW86" s="269"/>
      <c r="EX86" s="269"/>
      <c r="EY86" s="269"/>
      <c r="EZ86" s="269"/>
      <c r="FA86" s="269"/>
      <c r="FB86" s="269"/>
      <c r="FC86" s="269"/>
      <c r="FD86" s="269"/>
      <c r="FE86" s="269"/>
      <c r="FF86" s="269"/>
      <c r="FG86" s="269"/>
      <c r="FH86" s="269"/>
      <c r="FI86" s="269"/>
      <c r="FJ86" s="269"/>
      <c r="FK86" s="269"/>
      <c r="FL86" s="269"/>
      <c r="FM86" s="269"/>
      <c r="FN86" s="208" t="s">
        <v>2</v>
      </c>
      <c r="FO86" s="209"/>
      <c r="FP86" s="209"/>
      <c r="FQ86" s="209"/>
      <c r="FR86" s="209"/>
      <c r="FS86" s="209"/>
      <c r="FT86" s="209"/>
      <c r="FU86" s="209"/>
      <c r="FV86" s="209"/>
      <c r="FW86" s="209"/>
      <c r="FX86" s="209"/>
      <c r="FY86" s="209"/>
      <c r="FZ86" s="209"/>
      <c r="GA86" s="209"/>
      <c r="GB86" s="209"/>
      <c r="GC86" s="209"/>
      <c r="GD86" s="209"/>
      <c r="GE86" s="209"/>
      <c r="GF86" s="209"/>
      <c r="GG86" s="209"/>
      <c r="GH86" s="210"/>
      <c r="GI86" s="252" t="s">
        <v>25</v>
      </c>
      <c r="GJ86" s="252"/>
      <c r="GK86" s="252"/>
      <c r="GL86" s="252"/>
      <c r="GM86" s="252"/>
      <c r="GN86" s="252"/>
      <c r="GO86" s="252"/>
      <c r="GP86" s="252"/>
      <c r="GQ86" s="252"/>
      <c r="GR86" s="252"/>
      <c r="GS86" s="252"/>
      <c r="GT86" s="252"/>
      <c r="GU86" s="252"/>
      <c r="GV86" s="252"/>
      <c r="GW86" s="257"/>
      <c r="GX86" s="250"/>
      <c r="GY86" s="250"/>
      <c r="GZ86" s="250"/>
      <c r="HA86" s="250"/>
      <c r="HB86" s="250"/>
      <c r="HC86" s="250"/>
      <c r="HD86" s="250"/>
      <c r="HE86" s="250"/>
      <c r="HF86" s="250"/>
      <c r="HG86" s="64"/>
      <c r="HH86" s="250"/>
      <c r="HI86" s="250"/>
      <c r="HJ86" s="250"/>
      <c r="HK86" s="250"/>
      <c r="HL86" s="250"/>
      <c r="HM86" s="250"/>
      <c r="HN86" s="250"/>
      <c r="HO86" s="250"/>
      <c r="HP86" s="250"/>
      <c r="HQ86" s="250"/>
      <c r="HR86" s="250"/>
      <c r="HS86" s="250"/>
      <c r="HT86" s="8"/>
      <c r="HU86" s="9"/>
      <c r="HV86" s="9"/>
      <c r="HW86" s="251" t="s">
        <v>1</v>
      </c>
      <c r="HX86" s="252"/>
      <c r="HY86" s="252"/>
      <c r="HZ86" s="252"/>
      <c r="IA86" s="252"/>
      <c r="IB86" s="252"/>
      <c r="IC86" s="252"/>
      <c r="ID86" s="252"/>
      <c r="IE86" s="252"/>
      <c r="IF86" s="252"/>
      <c r="IG86" s="252"/>
      <c r="IH86" s="252"/>
      <c r="II86" s="252"/>
      <c r="IJ86" s="252"/>
      <c r="IK86" s="252"/>
      <c r="IL86" s="252"/>
      <c r="IM86" s="252"/>
      <c r="IN86" s="252"/>
      <c r="IO86" s="252"/>
      <c r="IP86" s="252"/>
      <c r="IQ86" s="252"/>
      <c r="IR86" s="252"/>
      <c r="IS86" s="252"/>
      <c r="IT86" s="252"/>
      <c r="IU86" s="252"/>
      <c r="IV86" s="252"/>
      <c r="IW86" s="252"/>
      <c r="IX86" s="252"/>
      <c r="IY86" s="252"/>
      <c r="IZ86" s="252"/>
      <c r="JA86" s="252"/>
      <c r="JB86" s="252"/>
      <c r="JC86" s="252"/>
      <c r="JD86" s="252"/>
      <c r="JE86" s="252"/>
      <c r="JF86" s="252"/>
      <c r="JG86" s="252"/>
      <c r="JH86" s="252"/>
      <c r="JI86" s="252"/>
      <c r="JJ86" s="252" t="s">
        <v>2</v>
      </c>
      <c r="JK86" s="252"/>
      <c r="JL86" s="252"/>
      <c r="JM86" s="252"/>
      <c r="JN86" s="252"/>
      <c r="JO86" s="252"/>
      <c r="JP86" s="252"/>
      <c r="JQ86" s="252"/>
      <c r="JR86" s="252"/>
      <c r="JS86" s="252"/>
      <c r="JT86" s="252"/>
      <c r="JU86" s="252"/>
      <c r="JV86" s="252"/>
      <c r="JW86" s="252"/>
      <c r="JX86" s="252"/>
      <c r="JY86" s="252"/>
      <c r="JZ86" s="252"/>
      <c r="KA86" s="252"/>
      <c r="KB86" s="252"/>
      <c r="KC86" s="252"/>
      <c r="KD86" s="252"/>
      <c r="KE86" s="252" t="s">
        <v>24</v>
      </c>
      <c r="KF86" s="252"/>
      <c r="KG86" s="252"/>
      <c r="KH86" s="252"/>
      <c r="KI86" s="252"/>
      <c r="KJ86" s="252"/>
      <c r="KK86" s="252"/>
      <c r="KL86" s="252"/>
      <c r="KM86" s="252"/>
      <c r="KN86" s="252"/>
      <c r="KO86" s="252"/>
      <c r="KP86" s="252"/>
      <c r="KQ86" s="252"/>
      <c r="KR86" s="252"/>
      <c r="KS86" s="257"/>
    </row>
    <row r="87" spans="1:305" ht="11.25" customHeight="1" thickBot="1" x14ac:dyDescent="0.3">
      <c r="A87" s="60" t="s">
        <v>22</v>
      </c>
      <c r="B87" s="8" t="s">
        <v>28</v>
      </c>
      <c r="C87" s="49"/>
      <c r="D87" s="164" t="s">
        <v>32</v>
      </c>
      <c r="E87" s="57"/>
      <c r="F87" s="81"/>
      <c r="G87" s="65"/>
      <c r="H87" s="65"/>
      <c r="I87" s="65"/>
      <c r="J87" s="65"/>
      <c r="K87" s="65"/>
      <c r="L87" s="65"/>
      <c r="M87" s="65"/>
      <c r="N87" s="63"/>
      <c r="O87" s="65" t="s">
        <v>12</v>
      </c>
      <c r="P87" s="63"/>
      <c r="Q87" s="63"/>
      <c r="R87" s="63"/>
      <c r="S87" s="63"/>
      <c r="T87" s="63"/>
      <c r="U87" s="63"/>
      <c r="V87" s="9"/>
      <c r="W87" s="63"/>
      <c r="X87" s="63"/>
      <c r="Y87" s="3"/>
      <c r="Z87" s="3"/>
      <c r="AA87" s="3"/>
      <c r="AB87" s="3"/>
      <c r="AD87" s="167"/>
      <c r="AE87" s="270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11"/>
      <c r="BS87" s="212"/>
      <c r="BT87" s="212"/>
      <c r="BU87" s="212"/>
      <c r="BV87" s="212"/>
      <c r="BW87" s="212"/>
      <c r="BX87" s="212"/>
      <c r="BY87" s="212"/>
      <c r="BZ87" s="212"/>
      <c r="CA87" s="212"/>
      <c r="CB87" s="212"/>
      <c r="CC87" s="212"/>
      <c r="CD87" s="212"/>
      <c r="CE87" s="212"/>
      <c r="CF87" s="212"/>
      <c r="CG87" s="212"/>
      <c r="CH87" s="212"/>
      <c r="CI87" s="212"/>
      <c r="CJ87" s="212"/>
      <c r="CK87" s="212"/>
      <c r="CL87" s="213"/>
      <c r="CM87" s="254"/>
      <c r="CN87" s="254"/>
      <c r="CO87" s="254"/>
      <c r="CP87" s="254"/>
      <c r="CQ87" s="254"/>
      <c r="CR87" s="254"/>
      <c r="CS87" s="254"/>
      <c r="CT87" s="254"/>
      <c r="CU87" s="254"/>
      <c r="CV87" s="254"/>
      <c r="CW87" s="254"/>
      <c r="CX87" s="254"/>
      <c r="CY87" s="254"/>
      <c r="CZ87" s="254"/>
      <c r="DA87" s="258"/>
      <c r="DB87" s="3"/>
      <c r="DC87" s="3"/>
      <c r="DD87" s="3"/>
      <c r="DE87" s="3"/>
      <c r="DF87" s="3"/>
      <c r="DG87" s="4"/>
      <c r="DH87" s="4"/>
      <c r="DI87" s="4"/>
      <c r="DJ87" s="3"/>
      <c r="DK87" s="65" t="s">
        <v>12</v>
      </c>
      <c r="DM87" s="63"/>
      <c r="DN87" s="207"/>
      <c r="DO87" s="207"/>
      <c r="DP87" s="207"/>
      <c r="DQ87" s="207"/>
      <c r="DR87" s="207"/>
      <c r="DS87" s="207"/>
      <c r="DT87" s="207"/>
      <c r="DU87" s="207"/>
      <c r="DV87" s="207"/>
      <c r="DW87" s="207"/>
      <c r="DX87" s="3"/>
      <c r="DZ87" s="167"/>
      <c r="EA87" s="270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11"/>
      <c r="FO87" s="212"/>
      <c r="FP87" s="212"/>
      <c r="FQ87" s="212"/>
      <c r="FR87" s="212"/>
      <c r="FS87" s="212"/>
      <c r="FT87" s="212"/>
      <c r="FU87" s="212"/>
      <c r="FV87" s="212"/>
      <c r="FW87" s="212"/>
      <c r="FX87" s="212"/>
      <c r="FY87" s="212"/>
      <c r="FZ87" s="212"/>
      <c r="GA87" s="212"/>
      <c r="GB87" s="212"/>
      <c r="GC87" s="212"/>
      <c r="GD87" s="212"/>
      <c r="GE87" s="212"/>
      <c r="GF87" s="212"/>
      <c r="GG87" s="212"/>
      <c r="GH87" s="213"/>
      <c r="GI87" s="254"/>
      <c r="GJ87" s="254"/>
      <c r="GK87" s="254"/>
      <c r="GL87" s="254"/>
      <c r="GM87" s="254"/>
      <c r="GN87" s="254"/>
      <c r="GO87" s="254"/>
      <c r="GP87" s="254"/>
      <c r="GQ87" s="254"/>
      <c r="GR87" s="254"/>
      <c r="GS87" s="254"/>
      <c r="GT87" s="254"/>
      <c r="GU87" s="254"/>
      <c r="GV87" s="254"/>
      <c r="GW87" s="258"/>
      <c r="GX87" s="71"/>
      <c r="GY87" s="71"/>
      <c r="GZ87" s="71"/>
      <c r="HA87" s="71"/>
      <c r="HB87" s="71"/>
      <c r="HC87" s="72"/>
      <c r="HD87" s="72"/>
      <c r="HE87" s="72"/>
      <c r="HF87" s="71"/>
      <c r="HG87" s="71"/>
      <c r="HH87" s="72"/>
      <c r="HI87" s="72"/>
      <c r="HJ87" s="72"/>
      <c r="HK87" s="71"/>
      <c r="HL87" s="71"/>
      <c r="HM87" s="71"/>
      <c r="HN87" s="71"/>
      <c r="HO87" s="71"/>
      <c r="HP87" s="71"/>
      <c r="HQ87" s="71"/>
      <c r="HR87" s="71"/>
      <c r="HS87" s="71"/>
      <c r="HT87" s="71"/>
      <c r="HU87" s="73"/>
      <c r="HV87" s="73"/>
      <c r="HW87" s="253"/>
      <c r="HX87" s="254"/>
      <c r="HY87" s="254"/>
      <c r="HZ87" s="254"/>
      <c r="IA87" s="254"/>
      <c r="IB87" s="254"/>
      <c r="IC87" s="254"/>
      <c r="ID87" s="254"/>
      <c r="IE87" s="254"/>
      <c r="IF87" s="254"/>
      <c r="IG87" s="254"/>
      <c r="IH87" s="254"/>
      <c r="II87" s="254"/>
      <c r="IJ87" s="254"/>
      <c r="IK87" s="254"/>
      <c r="IL87" s="254"/>
      <c r="IM87" s="254"/>
      <c r="IN87" s="254"/>
      <c r="IO87" s="254"/>
      <c r="IP87" s="254"/>
      <c r="IQ87" s="254"/>
      <c r="IR87" s="254"/>
      <c r="IS87" s="254"/>
      <c r="IT87" s="254"/>
      <c r="IU87" s="254"/>
      <c r="IV87" s="254"/>
      <c r="IW87" s="254"/>
      <c r="IX87" s="254"/>
      <c r="IY87" s="254"/>
      <c r="IZ87" s="254"/>
      <c r="JA87" s="254"/>
      <c r="JB87" s="254"/>
      <c r="JC87" s="254"/>
      <c r="JD87" s="254"/>
      <c r="JE87" s="254"/>
      <c r="JF87" s="254"/>
      <c r="JG87" s="254"/>
      <c r="JH87" s="254"/>
      <c r="JI87" s="254"/>
      <c r="JJ87" s="254"/>
      <c r="JK87" s="254"/>
      <c r="JL87" s="254"/>
      <c r="JM87" s="254"/>
      <c r="JN87" s="254"/>
      <c r="JO87" s="254"/>
      <c r="JP87" s="254"/>
      <c r="JQ87" s="254"/>
      <c r="JR87" s="254"/>
      <c r="JS87" s="254"/>
      <c r="JT87" s="254"/>
      <c r="JU87" s="254"/>
      <c r="JV87" s="254"/>
      <c r="JW87" s="254"/>
      <c r="JX87" s="254"/>
      <c r="JY87" s="254"/>
      <c r="JZ87" s="254"/>
      <c r="KA87" s="254"/>
      <c r="KB87" s="254"/>
      <c r="KC87" s="254"/>
      <c r="KD87" s="254"/>
      <c r="KE87" s="254"/>
      <c r="KF87" s="254"/>
      <c r="KG87" s="254"/>
      <c r="KH87" s="254"/>
      <c r="KI87" s="254"/>
      <c r="KJ87" s="254"/>
      <c r="KK87" s="254"/>
      <c r="KL87" s="254"/>
      <c r="KM87" s="254"/>
      <c r="KN87" s="254"/>
      <c r="KO87" s="254"/>
      <c r="KP87" s="254"/>
      <c r="KQ87" s="254"/>
      <c r="KR87" s="254"/>
      <c r="KS87" s="258"/>
    </row>
    <row r="88" spans="1:305" ht="11.25" customHeight="1" thickBot="1" x14ac:dyDescent="0.3">
      <c r="A88" s="61" t="s">
        <v>30</v>
      </c>
      <c r="B88" s="62" t="s">
        <v>31</v>
      </c>
      <c r="C88" s="69"/>
      <c r="D88" s="73"/>
      <c r="E88" s="70"/>
      <c r="F88" s="82"/>
      <c r="G88" s="71"/>
      <c r="H88" s="71"/>
      <c r="I88" s="71"/>
      <c r="J88" s="71"/>
      <c r="K88" s="72"/>
      <c r="L88" s="72"/>
      <c r="M88" s="72"/>
      <c r="N88" s="71"/>
      <c r="O88" s="71"/>
      <c r="P88" s="72"/>
      <c r="Q88" s="72"/>
      <c r="R88" s="72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3"/>
      <c r="AD88" s="163"/>
      <c r="AE88" s="272"/>
      <c r="AF88" s="273"/>
      <c r="AG88" s="273"/>
      <c r="AH88" s="273"/>
      <c r="AI88" s="273"/>
      <c r="AJ88" s="273"/>
      <c r="AK88" s="273"/>
      <c r="AL88" s="273"/>
      <c r="AM88" s="273"/>
      <c r="AN88" s="273"/>
      <c r="AO88" s="273"/>
      <c r="AP88" s="273"/>
      <c r="AQ88" s="273"/>
      <c r="AR88" s="273"/>
      <c r="AS88" s="273"/>
      <c r="AT88" s="273"/>
      <c r="AU88" s="273"/>
      <c r="AV88" s="273"/>
      <c r="AW88" s="273"/>
      <c r="AX88" s="273"/>
      <c r="AY88" s="273"/>
      <c r="AZ88" s="273"/>
      <c r="BA88" s="273"/>
      <c r="BB88" s="273"/>
      <c r="BC88" s="273"/>
      <c r="BD88" s="273"/>
      <c r="BE88" s="273"/>
      <c r="BF88" s="273"/>
      <c r="BG88" s="273"/>
      <c r="BH88" s="273"/>
      <c r="BI88" s="273"/>
      <c r="BJ88" s="273"/>
      <c r="BK88" s="273"/>
      <c r="BL88" s="273"/>
      <c r="BM88" s="273"/>
      <c r="BN88" s="273"/>
      <c r="BO88" s="273"/>
      <c r="BP88" s="273"/>
      <c r="BQ88" s="273"/>
      <c r="BR88" s="214" t="s">
        <v>37</v>
      </c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6"/>
      <c r="CM88" s="256"/>
      <c r="CN88" s="256"/>
      <c r="CO88" s="256"/>
      <c r="CP88" s="256"/>
      <c r="CQ88" s="256"/>
      <c r="CR88" s="256"/>
      <c r="CS88" s="256"/>
      <c r="CT88" s="256"/>
      <c r="CU88" s="256"/>
      <c r="CV88" s="256"/>
      <c r="CW88" s="256"/>
      <c r="CX88" s="256"/>
      <c r="CY88" s="256"/>
      <c r="CZ88" s="256"/>
      <c r="DA88" s="259"/>
      <c r="DB88" s="71"/>
      <c r="DC88" s="71"/>
      <c r="DD88" s="71"/>
      <c r="DE88" s="71"/>
      <c r="DF88" s="71"/>
      <c r="DG88" s="72"/>
      <c r="DH88" s="72"/>
      <c r="DI88" s="72"/>
      <c r="DJ88" s="71"/>
      <c r="DK88" s="71"/>
      <c r="DL88" s="72"/>
      <c r="DM88" s="72"/>
      <c r="DN88" s="72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3"/>
      <c r="DZ88" s="163"/>
      <c r="EA88" s="272"/>
      <c r="EB88" s="273"/>
      <c r="EC88" s="273"/>
      <c r="ED88" s="273"/>
      <c r="EE88" s="273"/>
      <c r="EF88" s="273"/>
      <c r="EG88" s="273"/>
      <c r="EH88" s="273"/>
      <c r="EI88" s="273"/>
      <c r="EJ88" s="273"/>
      <c r="EK88" s="273"/>
      <c r="EL88" s="273"/>
      <c r="EM88" s="273"/>
      <c r="EN88" s="273"/>
      <c r="EO88" s="273"/>
      <c r="EP88" s="273"/>
      <c r="EQ88" s="273"/>
      <c r="ER88" s="273"/>
      <c r="ES88" s="273"/>
      <c r="ET88" s="273"/>
      <c r="EU88" s="273"/>
      <c r="EV88" s="273"/>
      <c r="EW88" s="273"/>
      <c r="EX88" s="273"/>
      <c r="EY88" s="273"/>
      <c r="EZ88" s="273"/>
      <c r="FA88" s="273"/>
      <c r="FB88" s="273"/>
      <c r="FC88" s="273"/>
      <c r="FD88" s="273"/>
      <c r="FE88" s="273"/>
      <c r="FF88" s="273"/>
      <c r="FG88" s="273"/>
      <c r="FH88" s="273"/>
      <c r="FI88" s="273"/>
      <c r="FJ88" s="273"/>
      <c r="FK88" s="273"/>
      <c r="FL88" s="273"/>
      <c r="FM88" s="273"/>
      <c r="FN88" s="214" t="s">
        <v>37</v>
      </c>
      <c r="FO88" s="215"/>
      <c r="FP88" s="215"/>
      <c r="FQ88" s="215"/>
      <c r="FR88" s="215"/>
      <c r="FS88" s="215"/>
      <c r="FT88" s="215"/>
      <c r="FU88" s="215"/>
      <c r="FV88" s="215"/>
      <c r="FW88" s="215"/>
      <c r="FX88" s="215"/>
      <c r="FY88" s="215"/>
      <c r="FZ88" s="215"/>
      <c r="GA88" s="215"/>
      <c r="GB88" s="215"/>
      <c r="GC88" s="215"/>
      <c r="GD88" s="215"/>
      <c r="GE88" s="215"/>
      <c r="GF88" s="215"/>
      <c r="GG88" s="215"/>
      <c r="GH88" s="216"/>
      <c r="GI88" s="256"/>
      <c r="GJ88" s="256"/>
      <c r="GK88" s="256"/>
      <c r="GL88" s="256"/>
      <c r="GM88" s="256"/>
      <c r="GN88" s="256"/>
      <c r="GO88" s="256"/>
      <c r="GP88" s="256"/>
      <c r="GQ88" s="256"/>
      <c r="GR88" s="256"/>
      <c r="GS88" s="256"/>
      <c r="GT88" s="256"/>
      <c r="GU88" s="256"/>
      <c r="GV88" s="256"/>
      <c r="GW88" s="259"/>
      <c r="GX88" s="71"/>
      <c r="GY88" s="71"/>
      <c r="GZ88" s="71"/>
      <c r="HA88" s="71"/>
      <c r="HB88" s="71"/>
      <c r="HC88" s="72"/>
      <c r="HD88" s="72"/>
      <c r="HE88" s="72"/>
      <c r="HF88" s="71"/>
      <c r="HG88" s="71"/>
      <c r="HH88" s="72"/>
      <c r="HI88" s="72"/>
      <c r="HJ88" s="72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3"/>
      <c r="HV88" s="73"/>
      <c r="HW88" s="255"/>
      <c r="HX88" s="256"/>
      <c r="HY88" s="256"/>
      <c r="HZ88" s="256"/>
      <c r="IA88" s="256"/>
      <c r="IB88" s="256"/>
      <c r="IC88" s="256"/>
      <c r="ID88" s="256"/>
      <c r="IE88" s="256"/>
      <c r="IF88" s="256"/>
      <c r="IG88" s="256"/>
      <c r="IH88" s="256"/>
      <c r="II88" s="256"/>
      <c r="IJ88" s="256"/>
      <c r="IK88" s="256"/>
      <c r="IL88" s="256"/>
      <c r="IM88" s="256"/>
      <c r="IN88" s="256"/>
      <c r="IO88" s="256"/>
      <c r="IP88" s="256"/>
      <c r="IQ88" s="256"/>
      <c r="IR88" s="256"/>
      <c r="IS88" s="256"/>
      <c r="IT88" s="256"/>
      <c r="IU88" s="256"/>
      <c r="IV88" s="256"/>
      <c r="IW88" s="256"/>
      <c r="IX88" s="256"/>
      <c r="IY88" s="256"/>
      <c r="IZ88" s="256"/>
      <c r="JA88" s="256"/>
      <c r="JB88" s="256"/>
      <c r="JC88" s="256"/>
      <c r="JD88" s="256"/>
      <c r="JE88" s="256"/>
      <c r="JF88" s="256"/>
      <c r="JG88" s="256"/>
      <c r="JH88" s="256"/>
      <c r="JI88" s="256"/>
      <c r="JJ88" s="256"/>
      <c r="JK88" s="256"/>
      <c r="JL88" s="256"/>
      <c r="JM88" s="256"/>
      <c r="JN88" s="256"/>
      <c r="JO88" s="256"/>
      <c r="JP88" s="256"/>
      <c r="JQ88" s="256"/>
      <c r="JR88" s="256"/>
      <c r="JS88" s="256"/>
      <c r="JT88" s="256"/>
      <c r="JU88" s="256"/>
      <c r="JV88" s="256"/>
      <c r="JW88" s="256"/>
      <c r="JX88" s="256"/>
      <c r="JY88" s="256"/>
      <c r="JZ88" s="256"/>
      <c r="KA88" s="256"/>
      <c r="KB88" s="256"/>
      <c r="KC88" s="256"/>
      <c r="KD88" s="256"/>
      <c r="KE88" s="256"/>
      <c r="KF88" s="256"/>
      <c r="KG88" s="256"/>
      <c r="KH88" s="256"/>
      <c r="KI88" s="256"/>
      <c r="KJ88" s="256"/>
      <c r="KK88" s="256"/>
      <c r="KL88" s="256"/>
      <c r="KM88" s="256"/>
      <c r="KN88" s="256"/>
      <c r="KO88" s="256"/>
      <c r="KP88" s="256"/>
      <c r="KQ88" s="256"/>
      <c r="KR88" s="256"/>
      <c r="KS88" s="259"/>
    </row>
    <row r="89" spans="1:305" hidden="1" x14ac:dyDescent="0.25">
      <c r="B89" s="5"/>
      <c r="C89" s="5"/>
      <c r="D89" s="5"/>
      <c r="E89" s="5"/>
      <c r="F89" s="83"/>
      <c r="G89" s="6"/>
      <c r="H89" s="6"/>
      <c r="I89" s="6"/>
      <c r="J89" s="17"/>
      <c r="K89" s="16"/>
      <c r="L89" s="6"/>
      <c r="M89" s="6"/>
      <c r="N89" s="6"/>
      <c r="O89" s="17"/>
      <c r="P89" s="16"/>
      <c r="Q89" s="6"/>
      <c r="R89" s="6"/>
      <c r="S89" s="6"/>
      <c r="T89" s="17"/>
      <c r="U89" s="16"/>
      <c r="V89" s="6"/>
      <c r="W89" s="6"/>
      <c r="X89" s="6"/>
      <c r="Y89" s="17"/>
      <c r="Z89" s="16"/>
      <c r="AA89" s="6"/>
      <c r="AB89" s="6"/>
      <c r="AC89" s="6"/>
      <c r="AD89" s="17"/>
      <c r="AE89" s="16"/>
      <c r="AF89" s="6"/>
      <c r="AG89" s="6"/>
      <c r="AH89" s="6"/>
      <c r="AI89" s="17"/>
      <c r="AJ89" s="16"/>
      <c r="AK89" s="6"/>
      <c r="AL89" s="6"/>
      <c r="AM89" s="6"/>
      <c r="AN89" s="17"/>
      <c r="AO89" s="16"/>
      <c r="AP89" s="6"/>
      <c r="AQ89" s="6"/>
      <c r="AR89" s="6"/>
      <c r="AS89" s="17"/>
      <c r="AT89" s="16"/>
      <c r="AU89" s="6"/>
      <c r="AV89" s="6"/>
      <c r="AW89" s="6"/>
      <c r="AX89" s="17"/>
      <c r="AY89" s="16"/>
      <c r="AZ89" s="6"/>
      <c r="BA89" s="6"/>
      <c r="BB89" s="6"/>
      <c r="BC89" s="17"/>
      <c r="BD89" s="16"/>
      <c r="BE89" s="6"/>
      <c r="BF89" s="6"/>
      <c r="BG89" s="6"/>
      <c r="BH89" s="17"/>
      <c r="BI89" s="16"/>
      <c r="BJ89" s="6"/>
      <c r="BK89" s="6"/>
      <c r="BL89" s="6"/>
      <c r="BM89" s="17"/>
      <c r="BN89" s="16"/>
      <c r="BO89" s="6"/>
      <c r="BP89" s="6"/>
      <c r="BQ89" s="6"/>
      <c r="BR89" s="17"/>
      <c r="BS89" s="16"/>
      <c r="BT89" s="6"/>
      <c r="BU89" s="6"/>
      <c r="BV89" s="6"/>
      <c r="BW89" s="17"/>
      <c r="BX89" s="16"/>
      <c r="BY89" s="6"/>
      <c r="BZ89" s="6"/>
      <c r="CA89" s="6"/>
      <c r="CB89" s="17"/>
      <c r="CC89" s="16"/>
      <c r="CD89" s="6"/>
      <c r="CE89" s="6"/>
      <c r="CF89" s="6"/>
      <c r="CG89" s="17"/>
      <c r="CH89" s="16"/>
      <c r="CI89" s="6"/>
      <c r="CJ89" s="6"/>
      <c r="CK89" s="6"/>
      <c r="CL89" s="17"/>
      <c r="CM89" s="16"/>
      <c r="CN89" s="6"/>
      <c r="CO89" s="6"/>
      <c r="CP89" s="6"/>
      <c r="CQ89" s="17"/>
      <c r="CR89" s="16"/>
      <c r="CS89" s="6"/>
      <c r="CT89" s="6"/>
      <c r="CU89" s="6"/>
      <c r="CV89" s="17"/>
      <c r="CW89" s="16"/>
      <c r="CX89" s="6"/>
      <c r="CY89" s="6"/>
      <c r="CZ89" s="6"/>
      <c r="DA89" s="17"/>
      <c r="DB89" s="16"/>
      <c r="DC89" s="6"/>
      <c r="DD89" s="6"/>
      <c r="DE89" s="6"/>
      <c r="DF89" s="17"/>
      <c r="DG89" s="16"/>
      <c r="DH89" s="6"/>
      <c r="DI89" s="6"/>
      <c r="DJ89" s="6"/>
      <c r="DK89" s="17"/>
      <c r="DL89" s="16"/>
      <c r="DM89" s="6"/>
      <c r="DN89" s="6"/>
      <c r="DO89" s="6"/>
      <c r="DP89" s="17"/>
      <c r="DQ89" s="16"/>
      <c r="DR89" s="6"/>
      <c r="DS89" s="6"/>
      <c r="DT89" s="6"/>
      <c r="DU89" s="17"/>
      <c r="DV89" s="16"/>
      <c r="DW89" s="6"/>
      <c r="DX89" s="6"/>
      <c r="DY89" s="6"/>
      <c r="DZ89" s="17"/>
      <c r="EA89" s="16"/>
      <c r="EB89" s="6"/>
      <c r="EC89" s="6"/>
      <c r="ED89" s="6"/>
      <c r="EE89" s="17"/>
      <c r="EF89" s="16"/>
      <c r="EG89" s="6"/>
      <c r="EH89" s="6"/>
      <c r="EI89" s="6"/>
      <c r="EJ89" s="17"/>
      <c r="EK89" s="16"/>
      <c r="EL89" s="6"/>
      <c r="EM89" s="6"/>
      <c r="EN89" s="6"/>
      <c r="EO89" s="17"/>
      <c r="EP89" s="16"/>
      <c r="EQ89" s="6"/>
      <c r="ER89" s="6"/>
      <c r="ES89" s="6"/>
      <c r="ET89" s="17"/>
      <c r="EU89" s="16"/>
      <c r="EV89" s="6"/>
      <c r="EW89" s="6"/>
      <c r="EX89" s="6"/>
      <c r="EY89" s="17"/>
      <c r="EZ89" s="16"/>
      <c r="FA89" s="6"/>
      <c r="FB89" s="6"/>
      <c r="FC89" s="6"/>
      <c r="FD89" s="17"/>
      <c r="FE89" s="16"/>
      <c r="FF89" s="6"/>
      <c r="FG89" s="6"/>
      <c r="FH89" s="6"/>
      <c r="FI89" s="17"/>
      <c r="FJ89" s="16"/>
      <c r="FK89" s="6"/>
      <c r="FL89" s="6"/>
      <c r="FM89" s="6"/>
      <c r="FN89" s="17"/>
      <c r="FO89" s="16"/>
      <c r="FP89" s="6"/>
      <c r="FQ89" s="6"/>
      <c r="FR89" s="6"/>
      <c r="FS89" s="17"/>
      <c r="FT89" s="16"/>
      <c r="FU89" s="6"/>
      <c r="FV89" s="6"/>
      <c r="FW89" s="6"/>
      <c r="FX89" s="17"/>
      <c r="FY89" s="16"/>
      <c r="FZ89" s="6"/>
      <c r="GA89" s="6"/>
      <c r="GB89" s="6"/>
      <c r="GC89" s="17"/>
      <c r="GD89" s="16"/>
      <c r="GE89" s="6"/>
      <c r="GF89" s="6"/>
      <c r="GG89" s="6"/>
      <c r="GH89" s="17"/>
      <c r="GI89" s="16"/>
      <c r="GJ89" s="6"/>
      <c r="GK89" s="6"/>
      <c r="GL89" s="6"/>
      <c r="GM89" s="17"/>
      <c r="GN89" s="16"/>
      <c r="GO89" s="6"/>
      <c r="GP89" s="6"/>
      <c r="GQ89" s="6"/>
      <c r="GR89" s="17"/>
      <c r="GS89" s="16"/>
      <c r="GT89" s="6"/>
      <c r="GU89" s="6"/>
      <c r="GV89" s="6"/>
      <c r="GW89" s="17"/>
    </row>
    <row r="90" spans="1:305" s="1" customFormat="1" x14ac:dyDescent="0.25">
      <c r="B90" s="3"/>
      <c r="C90" s="3"/>
      <c r="D90" s="3"/>
      <c r="E90" s="3"/>
      <c r="F90" s="8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</row>
    <row r="91" spans="1:305" s="1" customFormat="1" x14ac:dyDescent="0.25">
      <c r="B91" s="10"/>
      <c r="C91" s="10"/>
      <c r="D91" s="10"/>
      <c r="E91" s="10"/>
      <c r="F91" s="8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</row>
    <row r="92" spans="1:305" s="1" customFormat="1" x14ac:dyDescent="0.25">
      <c r="B92" s="10"/>
      <c r="C92" s="10"/>
      <c r="D92" s="10"/>
      <c r="E92" s="10"/>
      <c r="F92" s="68"/>
    </row>
    <row r="93" spans="1:305" s="1" customFormat="1" x14ac:dyDescent="0.25">
      <c r="B93" s="2"/>
      <c r="F93" s="68"/>
    </row>
    <row r="94" spans="1:305" s="1" customFormat="1" x14ac:dyDescent="0.25">
      <c r="F94" s="68"/>
    </row>
    <row r="95" spans="1:305" s="1" customFormat="1" x14ac:dyDescent="0.25">
      <c r="F95" s="68"/>
    </row>
    <row r="96" spans="1:305" s="1" customFormat="1" x14ac:dyDescent="0.25">
      <c r="F96" s="68"/>
    </row>
    <row r="97" spans="6:6" s="1" customFormat="1" x14ac:dyDescent="0.25">
      <c r="F97" s="68"/>
    </row>
    <row r="98" spans="6:6" s="1" customFormat="1" x14ac:dyDescent="0.25">
      <c r="F98" s="68"/>
    </row>
    <row r="99" spans="6:6" s="1" customFormat="1" x14ac:dyDescent="0.25">
      <c r="F99" s="68"/>
    </row>
    <row r="100" spans="6:6" s="1" customFormat="1" x14ac:dyDescent="0.25">
      <c r="F100" s="68"/>
    </row>
    <row r="101" spans="6:6" s="1" customFormat="1" x14ac:dyDescent="0.25">
      <c r="F101" s="68"/>
    </row>
    <row r="102" spans="6:6" s="1" customFormat="1" x14ac:dyDescent="0.25">
      <c r="F102" s="68"/>
    </row>
    <row r="103" spans="6:6" s="1" customFormat="1" x14ac:dyDescent="0.25">
      <c r="F103" s="68"/>
    </row>
    <row r="104" spans="6:6" s="1" customFormat="1" x14ac:dyDescent="0.25">
      <c r="F104" s="68"/>
    </row>
    <row r="105" spans="6:6" s="1" customFormat="1" x14ac:dyDescent="0.25">
      <c r="F105" s="68"/>
    </row>
    <row r="106" spans="6:6" s="1" customFormat="1" x14ac:dyDescent="0.25">
      <c r="F106" s="68"/>
    </row>
    <row r="107" spans="6:6" s="1" customFormat="1" x14ac:dyDescent="0.25">
      <c r="F107" s="68"/>
    </row>
    <row r="108" spans="6:6" s="1" customFormat="1" x14ac:dyDescent="0.25">
      <c r="F108" s="68"/>
    </row>
    <row r="109" spans="6:6" s="1" customFormat="1" x14ac:dyDescent="0.25">
      <c r="F109" s="68"/>
    </row>
    <row r="110" spans="6:6" s="1" customFormat="1" x14ac:dyDescent="0.25">
      <c r="F110" s="68"/>
    </row>
    <row r="111" spans="6:6" s="1" customFormat="1" x14ac:dyDescent="0.25">
      <c r="F111" s="68"/>
    </row>
    <row r="112" spans="6:6" s="1" customFormat="1" x14ac:dyDescent="0.25">
      <c r="F112" s="68"/>
    </row>
    <row r="113" spans="6:6" s="1" customFormat="1" x14ac:dyDescent="0.25">
      <c r="F113" s="68"/>
    </row>
    <row r="114" spans="6:6" s="1" customFormat="1" x14ac:dyDescent="0.25">
      <c r="F114" s="68"/>
    </row>
    <row r="115" spans="6:6" s="1" customFormat="1" x14ac:dyDescent="0.25">
      <c r="F115" s="68"/>
    </row>
    <row r="116" spans="6:6" s="1" customFormat="1" x14ac:dyDescent="0.25">
      <c r="F116" s="68"/>
    </row>
    <row r="117" spans="6:6" s="1" customFormat="1" x14ac:dyDescent="0.25">
      <c r="F117" s="68"/>
    </row>
    <row r="118" spans="6:6" s="1" customFormat="1" x14ac:dyDescent="0.25">
      <c r="F118" s="68"/>
    </row>
    <row r="119" spans="6:6" s="1" customFormat="1" x14ac:dyDescent="0.25">
      <c r="F119" s="68"/>
    </row>
    <row r="120" spans="6:6" s="1" customFormat="1" x14ac:dyDescent="0.25">
      <c r="F120" s="68"/>
    </row>
    <row r="121" spans="6:6" s="1" customFormat="1" x14ac:dyDescent="0.25">
      <c r="F121" s="68"/>
    </row>
    <row r="122" spans="6:6" s="1" customFormat="1" x14ac:dyDescent="0.25">
      <c r="F122" s="68"/>
    </row>
    <row r="123" spans="6:6" s="1" customFormat="1" x14ac:dyDescent="0.25">
      <c r="F123" s="68"/>
    </row>
    <row r="124" spans="6:6" s="1" customFormat="1" x14ac:dyDescent="0.25">
      <c r="F124" s="68"/>
    </row>
    <row r="125" spans="6:6" s="1" customFormat="1" x14ac:dyDescent="0.25">
      <c r="F125" s="68"/>
    </row>
    <row r="126" spans="6:6" s="1" customFormat="1" x14ac:dyDescent="0.25">
      <c r="F126" s="68"/>
    </row>
    <row r="127" spans="6:6" s="1" customFormat="1" x14ac:dyDescent="0.25">
      <c r="F127" s="68"/>
    </row>
    <row r="128" spans="6:6" s="1" customFormat="1" x14ac:dyDescent="0.25">
      <c r="F128" s="68"/>
    </row>
    <row r="129" spans="6:6" s="1" customFormat="1" x14ac:dyDescent="0.25">
      <c r="F129" s="68"/>
    </row>
    <row r="130" spans="6:6" s="1" customFormat="1" x14ac:dyDescent="0.25">
      <c r="F130" s="68"/>
    </row>
    <row r="131" spans="6:6" s="1" customFormat="1" x14ac:dyDescent="0.25">
      <c r="F131" s="68"/>
    </row>
    <row r="132" spans="6:6" s="1" customFormat="1" x14ac:dyDescent="0.25">
      <c r="F132" s="68"/>
    </row>
    <row r="133" spans="6:6" s="1" customFormat="1" x14ac:dyDescent="0.25">
      <c r="F133" s="68"/>
    </row>
    <row r="134" spans="6:6" s="1" customFormat="1" x14ac:dyDescent="0.25">
      <c r="F134" s="68"/>
    </row>
    <row r="135" spans="6:6" s="1" customFormat="1" x14ac:dyDescent="0.25">
      <c r="F135" s="68"/>
    </row>
    <row r="136" spans="6:6" s="1" customFormat="1" x14ac:dyDescent="0.25">
      <c r="F136" s="68"/>
    </row>
    <row r="137" spans="6:6" s="1" customFormat="1" x14ac:dyDescent="0.25">
      <c r="F137" s="68"/>
    </row>
    <row r="138" spans="6:6" s="1" customFormat="1" x14ac:dyDescent="0.25">
      <c r="F138" s="68"/>
    </row>
    <row r="139" spans="6:6" s="1" customFormat="1" x14ac:dyDescent="0.25">
      <c r="F139" s="68"/>
    </row>
    <row r="140" spans="6:6" s="1" customFormat="1" x14ac:dyDescent="0.25">
      <c r="F140" s="68"/>
    </row>
    <row r="141" spans="6:6" s="1" customFormat="1" x14ac:dyDescent="0.25">
      <c r="F141" s="68"/>
    </row>
    <row r="142" spans="6:6" s="1" customFormat="1" x14ac:dyDescent="0.25">
      <c r="F142" s="68"/>
    </row>
    <row r="143" spans="6:6" s="1" customFormat="1" x14ac:dyDescent="0.25">
      <c r="F143" s="68"/>
    </row>
    <row r="144" spans="6:6" s="1" customFormat="1" x14ac:dyDescent="0.25">
      <c r="F144" s="68"/>
    </row>
    <row r="145" spans="6:6" s="1" customFormat="1" x14ac:dyDescent="0.25">
      <c r="F145" s="68"/>
    </row>
    <row r="146" spans="6:6" s="1" customFormat="1" x14ac:dyDescent="0.25">
      <c r="F146" s="68"/>
    </row>
    <row r="147" spans="6:6" s="1" customFormat="1" x14ac:dyDescent="0.25">
      <c r="F147" s="68"/>
    </row>
    <row r="148" spans="6:6" s="1" customFormat="1" x14ac:dyDescent="0.25">
      <c r="F148" s="68"/>
    </row>
    <row r="149" spans="6:6" s="1" customFormat="1" x14ac:dyDescent="0.25">
      <c r="F149" s="68"/>
    </row>
    <row r="150" spans="6:6" s="1" customFormat="1" x14ac:dyDescent="0.25">
      <c r="F150" s="68"/>
    </row>
    <row r="151" spans="6:6" s="1" customFormat="1" x14ac:dyDescent="0.25">
      <c r="F151" s="68"/>
    </row>
    <row r="152" spans="6:6" s="1" customFormat="1" x14ac:dyDescent="0.25">
      <c r="F152" s="68"/>
    </row>
    <row r="153" spans="6:6" s="1" customFormat="1" x14ac:dyDescent="0.25">
      <c r="F153" s="68"/>
    </row>
    <row r="154" spans="6:6" s="1" customFormat="1" x14ac:dyDescent="0.25">
      <c r="F154" s="68"/>
    </row>
    <row r="155" spans="6:6" s="1" customFormat="1" x14ac:dyDescent="0.25">
      <c r="F155" s="68"/>
    </row>
    <row r="156" spans="6:6" s="1" customFormat="1" x14ac:dyDescent="0.25">
      <c r="F156" s="68"/>
    </row>
    <row r="157" spans="6:6" s="1" customFormat="1" x14ac:dyDescent="0.25">
      <c r="F157" s="68"/>
    </row>
    <row r="158" spans="6:6" s="1" customFormat="1" x14ac:dyDescent="0.25">
      <c r="F158" s="68"/>
    </row>
    <row r="159" spans="6:6" s="1" customFormat="1" x14ac:dyDescent="0.25">
      <c r="F159" s="68"/>
    </row>
    <row r="160" spans="6:6" s="1" customFormat="1" x14ac:dyDescent="0.25">
      <c r="F160" s="68"/>
    </row>
    <row r="161" spans="6:6" s="1" customFormat="1" x14ac:dyDescent="0.25">
      <c r="F161" s="68"/>
    </row>
    <row r="162" spans="6:6" s="1" customFormat="1" x14ac:dyDescent="0.25">
      <c r="F162" s="68"/>
    </row>
    <row r="163" spans="6:6" s="1" customFormat="1" x14ac:dyDescent="0.25">
      <c r="F163" s="68"/>
    </row>
    <row r="164" spans="6:6" s="1" customFormat="1" x14ac:dyDescent="0.25">
      <c r="F164" s="68"/>
    </row>
    <row r="165" spans="6:6" s="1" customFormat="1" x14ac:dyDescent="0.25">
      <c r="F165" s="68"/>
    </row>
    <row r="166" spans="6:6" s="1" customFormat="1" x14ac:dyDescent="0.25">
      <c r="F166" s="68"/>
    </row>
    <row r="167" spans="6:6" s="1" customFormat="1" x14ac:dyDescent="0.25">
      <c r="F167" s="68"/>
    </row>
    <row r="168" spans="6:6" s="1" customFormat="1" x14ac:dyDescent="0.25">
      <c r="F168" s="68"/>
    </row>
    <row r="169" spans="6:6" s="1" customFormat="1" x14ac:dyDescent="0.25">
      <c r="F169" s="68"/>
    </row>
    <row r="170" spans="6:6" s="1" customFormat="1" x14ac:dyDescent="0.25">
      <c r="F170" s="68"/>
    </row>
    <row r="171" spans="6:6" s="1" customFormat="1" x14ac:dyDescent="0.25">
      <c r="F171" s="68"/>
    </row>
    <row r="172" spans="6:6" s="1" customFormat="1" x14ac:dyDescent="0.25">
      <c r="F172" s="68"/>
    </row>
    <row r="173" spans="6:6" s="1" customFormat="1" x14ac:dyDescent="0.25">
      <c r="F173" s="68"/>
    </row>
    <row r="174" spans="6:6" s="1" customFormat="1" x14ac:dyDescent="0.25">
      <c r="F174" s="68"/>
    </row>
    <row r="175" spans="6:6" s="1" customFormat="1" x14ac:dyDescent="0.25">
      <c r="F175" s="68"/>
    </row>
    <row r="176" spans="6:6" s="1" customFormat="1" x14ac:dyDescent="0.25">
      <c r="F176" s="68"/>
    </row>
    <row r="177" spans="6:6" s="1" customFormat="1" x14ac:dyDescent="0.25">
      <c r="F177" s="68"/>
    </row>
    <row r="178" spans="6:6" s="1" customFormat="1" x14ac:dyDescent="0.25">
      <c r="F178" s="68"/>
    </row>
    <row r="179" spans="6:6" s="1" customFormat="1" x14ac:dyDescent="0.25">
      <c r="F179" s="68"/>
    </row>
    <row r="180" spans="6:6" s="1" customFormat="1" x14ac:dyDescent="0.25">
      <c r="F180" s="68"/>
    </row>
    <row r="181" spans="6:6" s="1" customFormat="1" x14ac:dyDescent="0.25">
      <c r="F181" s="68"/>
    </row>
    <row r="182" spans="6:6" s="1" customFormat="1" x14ac:dyDescent="0.25">
      <c r="F182" s="68"/>
    </row>
    <row r="183" spans="6:6" s="1" customFormat="1" x14ac:dyDescent="0.25">
      <c r="F183" s="68"/>
    </row>
    <row r="184" spans="6:6" s="1" customFormat="1" x14ac:dyDescent="0.25">
      <c r="F184" s="68"/>
    </row>
    <row r="185" spans="6:6" s="1" customFormat="1" x14ac:dyDescent="0.25">
      <c r="F185" s="68"/>
    </row>
    <row r="186" spans="6:6" s="1" customFormat="1" x14ac:dyDescent="0.25">
      <c r="F186" s="68"/>
    </row>
    <row r="187" spans="6:6" s="1" customFormat="1" x14ac:dyDescent="0.25">
      <c r="F187" s="68"/>
    </row>
    <row r="188" spans="6:6" s="1" customFormat="1" x14ac:dyDescent="0.25">
      <c r="F188" s="68"/>
    </row>
    <row r="189" spans="6:6" s="1" customFormat="1" x14ac:dyDescent="0.25">
      <c r="F189" s="68"/>
    </row>
    <row r="190" spans="6:6" s="1" customFormat="1" x14ac:dyDescent="0.25">
      <c r="F190" s="68"/>
    </row>
    <row r="191" spans="6:6" s="1" customFormat="1" x14ac:dyDescent="0.25">
      <c r="F191" s="68"/>
    </row>
    <row r="192" spans="6:6" s="1" customFormat="1" x14ac:dyDescent="0.25">
      <c r="F192" s="68"/>
    </row>
    <row r="193" spans="6:6" s="1" customFormat="1" x14ac:dyDescent="0.25">
      <c r="F193" s="68"/>
    </row>
    <row r="194" spans="6:6" s="1" customFormat="1" x14ac:dyDescent="0.25">
      <c r="F194" s="68"/>
    </row>
    <row r="195" spans="6:6" s="1" customFormat="1" x14ac:dyDescent="0.25">
      <c r="F195" s="68"/>
    </row>
    <row r="196" spans="6:6" s="1" customFormat="1" x14ac:dyDescent="0.25">
      <c r="F196" s="68"/>
    </row>
    <row r="197" spans="6:6" s="1" customFormat="1" x14ac:dyDescent="0.25">
      <c r="F197" s="68"/>
    </row>
    <row r="198" spans="6:6" s="1" customFormat="1" x14ac:dyDescent="0.25">
      <c r="F198" s="68"/>
    </row>
    <row r="199" spans="6:6" s="1" customFormat="1" x14ac:dyDescent="0.25">
      <c r="F199" s="68"/>
    </row>
    <row r="200" spans="6:6" s="1" customFormat="1" x14ac:dyDescent="0.25">
      <c r="F200" s="68"/>
    </row>
    <row r="201" spans="6:6" s="1" customFormat="1" x14ac:dyDescent="0.25">
      <c r="F201" s="68"/>
    </row>
    <row r="202" spans="6:6" s="1" customFormat="1" x14ac:dyDescent="0.25">
      <c r="F202" s="68"/>
    </row>
    <row r="203" spans="6:6" s="1" customFormat="1" x14ac:dyDescent="0.25">
      <c r="F203" s="68"/>
    </row>
    <row r="204" spans="6:6" s="1" customFormat="1" x14ac:dyDescent="0.25">
      <c r="F204" s="68"/>
    </row>
    <row r="205" spans="6:6" s="1" customFormat="1" x14ac:dyDescent="0.25">
      <c r="F205" s="68"/>
    </row>
    <row r="206" spans="6:6" s="1" customFormat="1" x14ac:dyDescent="0.25">
      <c r="F206" s="68"/>
    </row>
    <row r="207" spans="6:6" s="1" customFormat="1" x14ac:dyDescent="0.25">
      <c r="F207" s="68"/>
    </row>
    <row r="208" spans="6:6" s="1" customFormat="1" x14ac:dyDescent="0.25">
      <c r="F208" s="68"/>
    </row>
    <row r="209" spans="6:6" s="1" customFormat="1" x14ac:dyDescent="0.25">
      <c r="F209" s="68"/>
    </row>
    <row r="210" spans="6:6" s="1" customFormat="1" x14ac:dyDescent="0.25">
      <c r="F210" s="68"/>
    </row>
    <row r="211" spans="6:6" s="1" customFormat="1" x14ac:dyDescent="0.25">
      <c r="F211" s="68"/>
    </row>
    <row r="212" spans="6:6" s="1" customFormat="1" x14ac:dyDescent="0.25">
      <c r="F212" s="68"/>
    </row>
    <row r="213" spans="6:6" s="1" customFormat="1" x14ac:dyDescent="0.25">
      <c r="F213" s="68"/>
    </row>
    <row r="214" spans="6:6" s="1" customFormat="1" x14ac:dyDescent="0.25">
      <c r="F214" s="68"/>
    </row>
    <row r="215" spans="6:6" s="1" customFormat="1" x14ac:dyDescent="0.25">
      <c r="F215" s="68"/>
    </row>
    <row r="216" spans="6:6" s="1" customFormat="1" x14ac:dyDescent="0.25">
      <c r="F216" s="68"/>
    </row>
    <row r="217" spans="6:6" s="1" customFormat="1" x14ac:dyDescent="0.25">
      <c r="F217" s="68"/>
    </row>
    <row r="218" spans="6:6" s="1" customFormat="1" x14ac:dyDescent="0.25">
      <c r="F218" s="68"/>
    </row>
    <row r="219" spans="6:6" s="1" customFormat="1" x14ac:dyDescent="0.25">
      <c r="F219" s="68"/>
    </row>
    <row r="220" spans="6:6" s="1" customFormat="1" x14ac:dyDescent="0.25">
      <c r="F220" s="68"/>
    </row>
    <row r="221" spans="6:6" s="1" customFormat="1" x14ac:dyDescent="0.25">
      <c r="F221" s="68"/>
    </row>
    <row r="222" spans="6:6" s="1" customFormat="1" x14ac:dyDescent="0.25">
      <c r="F222" s="68"/>
    </row>
    <row r="223" spans="6:6" s="1" customFormat="1" x14ac:dyDescent="0.25">
      <c r="F223" s="68"/>
    </row>
    <row r="224" spans="6:6" s="1" customFormat="1" x14ac:dyDescent="0.25">
      <c r="F224" s="68"/>
    </row>
    <row r="225" spans="6:6" s="1" customFormat="1" x14ac:dyDescent="0.25">
      <c r="F225" s="68"/>
    </row>
    <row r="226" spans="6:6" s="1" customFormat="1" x14ac:dyDescent="0.25">
      <c r="F226" s="68"/>
    </row>
    <row r="227" spans="6:6" s="1" customFormat="1" x14ac:dyDescent="0.25">
      <c r="F227" s="68"/>
    </row>
    <row r="228" spans="6:6" s="1" customFormat="1" x14ac:dyDescent="0.25">
      <c r="F228" s="68"/>
    </row>
    <row r="229" spans="6:6" s="1" customFormat="1" x14ac:dyDescent="0.25">
      <c r="F229" s="68"/>
    </row>
    <row r="230" spans="6:6" s="1" customFormat="1" x14ac:dyDescent="0.25">
      <c r="F230" s="68"/>
    </row>
    <row r="231" spans="6:6" s="1" customFormat="1" x14ac:dyDescent="0.25">
      <c r="F231" s="68"/>
    </row>
    <row r="232" spans="6:6" s="1" customFormat="1" x14ac:dyDescent="0.25">
      <c r="F232" s="68"/>
    </row>
    <row r="233" spans="6:6" s="1" customFormat="1" x14ac:dyDescent="0.25">
      <c r="F233" s="68"/>
    </row>
    <row r="234" spans="6:6" s="1" customFormat="1" x14ac:dyDescent="0.25">
      <c r="F234" s="68"/>
    </row>
    <row r="235" spans="6:6" s="1" customFormat="1" x14ac:dyDescent="0.25">
      <c r="F235" s="68"/>
    </row>
    <row r="236" spans="6:6" s="1" customFormat="1" x14ac:dyDescent="0.25">
      <c r="F236" s="68"/>
    </row>
    <row r="237" spans="6:6" s="1" customFormat="1" x14ac:dyDescent="0.25">
      <c r="F237" s="68"/>
    </row>
    <row r="238" spans="6:6" s="1" customFormat="1" x14ac:dyDescent="0.25">
      <c r="F238" s="68"/>
    </row>
    <row r="239" spans="6:6" s="1" customFormat="1" x14ac:dyDescent="0.25">
      <c r="F239" s="68"/>
    </row>
    <row r="240" spans="6:6" s="1" customFormat="1" x14ac:dyDescent="0.25">
      <c r="F240" s="68"/>
    </row>
    <row r="241" spans="6:6" s="1" customFormat="1" x14ac:dyDescent="0.25">
      <c r="F241" s="68"/>
    </row>
    <row r="242" spans="6:6" s="1" customFormat="1" x14ac:dyDescent="0.25">
      <c r="F242" s="68"/>
    </row>
    <row r="243" spans="6:6" s="1" customFormat="1" x14ac:dyDescent="0.25">
      <c r="F243" s="68"/>
    </row>
    <row r="244" spans="6:6" s="1" customFormat="1" x14ac:dyDescent="0.25">
      <c r="F244" s="68"/>
    </row>
    <row r="245" spans="6:6" s="1" customFormat="1" x14ac:dyDescent="0.25">
      <c r="F245" s="68"/>
    </row>
    <row r="246" spans="6:6" s="1" customFormat="1" x14ac:dyDescent="0.25">
      <c r="F246" s="68"/>
    </row>
    <row r="247" spans="6:6" s="1" customFormat="1" x14ac:dyDescent="0.25">
      <c r="F247" s="68"/>
    </row>
    <row r="248" spans="6:6" s="1" customFormat="1" x14ac:dyDescent="0.25">
      <c r="F248" s="68"/>
    </row>
    <row r="249" spans="6:6" s="1" customFormat="1" x14ac:dyDescent="0.25">
      <c r="F249" s="68"/>
    </row>
    <row r="250" spans="6:6" s="1" customFormat="1" x14ac:dyDescent="0.25">
      <c r="F250" s="68"/>
    </row>
    <row r="251" spans="6:6" s="1" customFormat="1" x14ac:dyDescent="0.25">
      <c r="F251" s="68"/>
    </row>
    <row r="252" spans="6:6" s="1" customFormat="1" x14ac:dyDescent="0.25">
      <c r="F252" s="68"/>
    </row>
    <row r="253" spans="6:6" s="1" customFormat="1" x14ac:dyDescent="0.25">
      <c r="F253" s="68"/>
    </row>
    <row r="254" spans="6:6" s="1" customFormat="1" x14ac:dyDescent="0.25">
      <c r="F254" s="68"/>
    </row>
    <row r="255" spans="6:6" s="1" customFormat="1" x14ac:dyDescent="0.25">
      <c r="F255" s="68"/>
    </row>
    <row r="256" spans="6:6" s="1" customFormat="1" x14ac:dyDescent="0.25">
      <c r="F256" s="68"/>
    </row>
    <row r="257" spans="6:6" s="1" customFormat="1" x14ac:dyDescent="0.25">
      <c r="F257" s="68"/>
    </row>
    <row r="258" spans="6:6" s="1" customFormat="1" x14ac:dyDescent="0.25">
      <c r="F258" s="68"/>
    </row>
    <row r="259" spans="6:6" s="1" customFormat="1" x14ac:dyDescent="0.25">
      <c r="F259" s="68"/>
    </row>
    <row r="260" spans="6:6" s="1" customFormat="1" x14ac:dyDescent="0.25">
      <c r="F260" s="68"/>
    </row>
    <row r="261" spans="6:6" s="1" customFormat="1" x14ac:dyDescent="0.25">
      <c r="F261" s="68"/>
    </row>
    <row r="262" spans="6:6" s="1" customFormat="1" x14ac:dyDescent="0.25">
      <c r="F262" s="68"/>
    </row>
    <row r="263" spans="6:6" s="1" customFormat="1" x14ac:dyDescent="0.25">
      <c r="F263" s="68"/>
    </row>
    <row r="264" spans="6:6" s="1" customFormat="1" x14ac:dyDescent="0.25">
      <c r="F264" s="68"/>
    </row>
    <row r="265" spans="6:6" s="1" customFormat="1" x14ac:dyDescent="0.25">
      <c r="F265" s="68"/>
    </row>
    <row r="266" spans="6:6" s="1" customFormat="1" x14ac:dyDescent="0.25">
      <c r="F266" s="68"/>
    </row>
    <row r="267" spans="6:6" s="1" customFormat="1" x14ac:dyDescent="0.25">
      <c r="F267" s="68"/>
    </row>
    <row r="268" spans="6:6" s="1" customFormat="1" x14ac:dyDescent="0.25">
      <c r="F268" s="68"/>
    </row>
    <row r="269" spans="6:6" s="1" customFormat="1" x14ac:dyDescent="0.25">
      <c r="F269" s="68"/>
    </row>
    <row r="270" spans="6:6" s="1" customFormat="1" x14ac:dyDescent="0.25">
      <c r="F270" s="68"/>
    </row>
    <row r="271" spans="6:6" s="1" customFormat="1" x14ac:dyDescent="0.25">
      <c r="F271" s="68"/>
    </row>
    <row r="272" spans="6:6" s="1" customFormat="1" x14ac:dyDescent="0.25">
      <c r="F272" s="68"/>
    </row>
    <row r="273" spans="6:6" s="1" customFormat="1" x14ac:dyDescent="0.25">
      <c r="F273" s="68"/>
    </row>
    <row r="274" spans="6:6" s="1" customFormat="1" x14ac:dyDescent="0.25">
      <c r="F274" s="68"/>
    </row>
    <row r="275" spans="6:6" s="1" customFormat="1" x14ac:dyDescent="0.25">
      <c r="F275" s="68"/>
    </row>
    <row r="276" spans="6:6" s="1" customFormat="1" x14ac:dyDescent="0.25">
      <c r="F276" s="68"/>
    </row>
    <row r="277" spans="6:6" s="1" customFormat="1" x14ac:dyDescent="0.25">
      <c r="F277" s="68"/>
    </row>
    <row r="278" spans="6:6" s="1" customFormat="1" x14ac:dyDescent="0.25">
      <c r="F278" s="68"/>
    </row>
    <row r="279" spans="6:6" s="1" customFormat="1" x14ac:dyDescent="0.25">
      <c r="F279" s="68"/>
    </row>
    <row r="280" spans="6:6" s="1" customFormat="1" x14ac:dyDescent="0.25">
      <c r="F280" s="68"/>
    </row>
    <row r="281" spans="6:6" s="1" customFormat="1" x14ac:dyDescent="0.25">
      <c r="F281" s="68"/>
    </row>
    <row r="282" spans="6:6" s="1" customFormat="1" x14ac:dyDescent="0.25">
      <c r="F282" s="68"/>
    </row>
    <row r="283" spans="6:6" s="1" customFormat="1" x14ac:dyDescent="0.25">
      <c r="F283" s="68"/>
    </row>
    <row r="284" spans="6:6" s="1" customFormat="1" x14ac:dyDescent="0.25">
      <c r="F284" s="68"/>
    </row>
    <row r="285" spans="6:6" s="1" customFormat="1" x14ac:dyDescent="0.25">
      <c r="F285" s="68"/>
    </row>
    <row r="286" spans="6:6" s="1" customFormat="1" x14ac:dyDescent="0.25">
      <c r="F286" s="68"/>
    </row>
    <row r="287" spans="6:6" s="1" customFormat="1" x14ac:dyDescent="0.25">
      <c r="F287" s="68"/>
    </row>
    <row r="288" spans="6:6" s="1" customFormat="1" x14ac:dyDescent="0.25">
      <c r="F288" s="68"/>
    </row>
    <row r="289" spans="6:6" s="1" customFormat="1" x14ac:dyDescent="0.25">
      <c r="F289" s="68"/>
    </row>
    <row r="290" spans="6:6" s="1" customFormat="1" x14ac:dyDescent="0.25">
      <c r="F290" s="68"/>
    </row>
    <row r="291" spans="6:6" s="1" customFormat="1" x14ac:dyDescent="0.25">
      <c r="F291" s="68"/>
    </row>
    <row r="292" spans="6:6" s="1" customFormat="1" x14ac:dyDescent="0.25">
      <c r="F292" s="68"/>
    </row>
    <row r="293" spans="6:6" s="1" customFormat="1" x14ac:dyDescent="0.25">
      <c r="F293" s="68"/>
    </row>
    <row r="294" spans="6:6" s="1" customFormat="1" x14ac:dyDescent="0.25">
      <c r="F294" s="68"/>
    </row>
    <row r="295" spans="6:6" s="1" customFormat="1" x14ac:dyDescent="0.25">
      <c r="F295" s="68"/>
    </row>
    <row r="296" spans="6:6" s="1" customFormat="1" x14ac:dyDescent="0.25">
      <c r="F296" s="68"/>
    </row>
    <row r="297" spans="6:6" s="1" customFormat="1" x14ac:dyDescent="0.25">
      <c r="F297" s="68"/>
    </row>
    <row r="298" spans="6:6" s="1" customFormat="1" x14ac:dyDescent="0.25">
      <c r="F298" s="68"/>
    </row>
    <row r="299" spans="6:6" s="1" customFormat="1" x14ac:dyDescent="0.25">
      <c r="F299" s="68"/>
    </row>
    <row r="300" spans="6:6" s="1" customFormat="1" x14ac:dyDescent="0.25">
      <c r="F300" s="68"/>
    </row>
    <row r="301" spans="6:6" s="1" customFormat="1" x14ac:dyDescent="0.25">
      <c r="F301" s="68"/>
    </row>
    <row r="302" spans="6:6" s="1" customFormat="1" x14ac:dyDescent="0.25">
      <c r="F302" s="68"/>
    </row>
    <row r="303" spans="6:6" s="1" customFormat="1" x14ac:dyDescent="0.25">
      <c r="F303" s="68"/>
    </row>
    <row r="304" spans="6:6" s="1" customFormat="1" x14ac:dyDescent="0.25">
      <c r="F304" s="68"/>
    </row>
    <row r="305" spans="6:6" s="1" customFormat="1" x14ac:dyDescent="0.25">
      <c r="F305" s="68"/>
    </row>
    <row r="306" spans="6:6" s="1" customFormat="1" x14ac:dyDescent="0.25">
      <c r="F306" s="68"/>
    </row>
    <row r="307" spans="6:6" s="1" customFormat="1" x14ac:dyDescent="0.25">
      <c r="F307" s="68"/>
    </row>
    <row r="308" spans="6:6" s="1" customFormat="1" x14ac:dyDescent="0.25">
      <c r="F308" s="68"/>
    </row>
    <row r="309" spans="6:6" s="1" customFormat="1" x14ac:dyDescent="0.25">
      <c r="F309" s="68"/>
    </row>
    <row r="310" spans="6:6" s="1" customFormat="1" x14ac:dyDescent="0.25">
      <c r="F310" s="68"/>
    </row>
    <row r="311" spans="6:6" s="1" customFormat="1" x14ac:dyDescent="0.25">
      <c r="F311" s="68"/>
    </row>
    <row r="312" spans="6:6" s="1" customFormat="1" x14ac:dyDescent="0.25">
      <c r="F312" s="68"/>
    </row>
    <row r="313" spans="6:6" s="1" customFormat="1" x14ac:dyDescent="0.25">
      <c r="F313" s="68"/>
    </row>
    <row r="314" spans="6:6" s="1" customFormat="1" x14ac:dyDescent="0.25">
      <c r="F314" s="68"/>
    </row>
    <row r="315" spans="6:6" s="1" customFormat="1" x14ac:dyDescent="0.25">
      <c r="F315" s="68"/>
    </row>
    <row r="316" spans="6:6" s="1" customFormat="1" x14ac:dyDescent="0.25">
      <c r="F316" s="68"/>
    </row>
    <row r="317" spans="6:6" s="1" customFormat="1" x14ac:dyDescent="0.25">
      <c r="F317" s="68"/>
    </row>
    <row r="318" spans="6:6" s="1" customFormat="1" x14ac:dyDescent="0.25">
      <c r="F318" s="68"/>
    </row>
    <row r="319" spans="6:6" s="1" customFormat="1" x14ac:dyDescent="0.25">
      <c r="F319" s="68"/>
    </row>
    <row r="320" spans="6:6" s="1" customFormat="1" x14ac:dyDescent="0.25">
      <c r="F320" s="68"/>
    </row>
    <row r="321" spans="6:6" s="1" customFormat="1" x14ac:dyDescent="0.25">
      <c r="F321" s="68"/>
    </row>
    <row r="322" spans="6:6" s="1" customFormat="1" x14ac:dyDescent="0.25">
      <c r="F322" s="68"/>
    </row>
    <row r="323" spans="6:6" s="1" customFormat="1" x14ac:dyDescent="0.25">
      <c r="F323" s="68"/>
    </row>
    <row r="324" spans="6:6" s="1" customFormat="1" x14ac:dyDescent="0.25">
      <c r="F324" s="68"/>
    </row>
    <row r="325" spans="6:6" s="1" customFormat="1" x14ac:dyDescent="0.25">
      <c r="F325" s="68"/>
    </row>
    <row r="326" spans="6:6" s="1" customFormat="1" x14ac:dyDescent="0.25">
      <c r="F326" s="68"/>
    </row>
    <row r="327" spans="6:6" s="1" customFormat="1" x14ac:dyDescent="0.25">
      <c r="F327" s="68"/>
    </row>
    <row r="328" spans="6:6" s="1" customFormat="1" x14ac:dyDescent="0.25">
      <c r="F328" s="68"/>
    </row>
    <row r="329" spans="6:6" s="1" customFormat="1" x14ac:dyDescent="0.25">
      <c r="F329" s="68"/>
    </row>
    <row r="330" spans="6:6" s="1" customFormat="1" x14ac:dyDescent="0.25">
      <c r="F330" s="68"/>
    </row>
    <row r="331" spans="6:6" s="1" customFormat="1" x14ac:dyDescent="0.25">
      <c r="F331" s="68"/>
    </row>
    <row r="332" spans="6:6" s="1" customFormat="1" x14ac:dyDescent="0.25">
      <c r="F332" s="68"/>
    </row>
    <row r="333" spans="6:6" s="1" customFormat="1" x14ac:dyDescent="0.25">
      <c r="F333" s="68"/>
    </row>
    <row r="334" spans="6:6" s="1" customFormat="1" x14ac:dyDescent="0.25">
      <c r="F334" s="68"/>
    </row>
    <row r="335" spans="6:6" s="1" customFormat="1" x14ac:dyDescent="0.25">
      <c r="F335" s="68"/>
    </row>
    <row r="336" spans="6:6" s="1" customFormat="1" x14ac:dyDescent="0.25">
      <c r="F336" s="68"/>
    </row>
    <row r="337" spans="6:6" s="1" customFormat="1" x14ac:dyDescent="0.25">
      <c r="F337" s="68"/>
    </row>
    <row r="338" spans="6:6" s="1" customFormat="1" x14ac:dyDescent="0.25">
      <c r="F338" s="68"/>
    </row>
    <row r="339" spans="6:6" s="1" customFormat="1" x14ac:dyDescent="0.25">
      <c r="F339" s="68"/>
    </row>
    <row r="340" spans="6:6" s="1" customFormat="1" x14ac:dyDescent="0.25">
      <c r="F340" s="68"/>
    </row>
    <row r="341" spans="6:6" s="1" customFormat="1" x14ac:dyDescent="0.25">
      <c r="F341" s="68"/>
    </row>
    <row r="342" spans="6:6" s="1" customFormat="1" x14ac:dyDescent="0.25">
      <c r="F342" s="68"/>
    </row>
    <row r="343" spans="6:6" s="1" customFormat="1" x14ac:dyDescent="0.25">
      <c r="F343" s="68"/>
    </row>
    <row r="344" spans="6:6" s="1" customFormat="1" x14ac:dyDescent="0.25">
      <c r="F344" s="68"/>
    </row>
    <row r="345" spans="6:6" s="1" customFormat="1" x14ac:dyDescent="0.25">
      <c r="F345" s="68"/>
    </row>
    <row r="346" spans="6:6" s="1" customFormat="1" x14ac:dyDescent="0.25">
      <c r="F346" s="68"/>
    </row>
    <row r="347" spans="6:6" s="1" customFormat="1" x14ac:dyDescent="0.25">
      <c r="F347" s="68"/>
    </row>
    <row r="348" spans="6:6" s="1" customFormat="1" x14ac:dyDescent="0.25">
      <c r="F348" s="68"/>
    </row>
    <row r="349" spans="6:6" s="1" customFormat="1" x14ac:dyDescent="0.25">
      <c r="F349" s="68"/>
    </row>
    <row r="350" spans="6:6" s="1" customFormat="1" x14ac:dyDescent="0.25">
      <c r="F350" s="68"/>
    </row>
    <row r="351" spans="6:6" s="1" customFormat="1" x14ac:dyDescent="0.25">
      <c r="F351" s="68"/>
    </row>
    <row r="352" spans="6:6" s="1" customFormat="1" x14ac:dyDescent="0.25">
      <c r="F352" s="68"/>
    </row>
    <row r="353" spans="6:6" s="1" customFormat="1" x14ac:dyDescent="0.25">
      <c r="F353" s="68"/>
    </row>
    <row r="354" spans="6:6" s="1" customFormat="1" x14ac:dyDescent="0.25">
      <c r="F354" s="68"/>
    </row>
    <row r="355" spans="6:6" s="1" customFormat="1" x14ac:dyDescent="0.25">
      <c r="F355" s="68"/>
    </row>
    <row r="356" spans="6:6" s="1" customFormat="1" x14ac:dyDescent="0.25">
      <c r="F356" s="68"/>
    </row>
    <row r="357" spans="6:6" s="1" customFormat="1" x14ac:dyDescent="0.25">
      <c r="F357" s="68"/>
    </row>
    <row r="358" spans="6:6" s="1" customFormat="1" x14ac:dyDescent="0.25">
      <c r="F358" s="68"/>
    </row>
    <row r="359" spans="6:6" s="1" customFormat="1" x14ac:dyDescent="0.25">
      <c r="F359" s="68"/>
    </row>
    <row r="360" spans="6:6" s="1" customFormat="1" x14ac:dyDescent="0.25">
      <c r="F360" s="68"/>
    </row>
    <row r="361" spans="6:6" s="1" customFormat="1" x14ac:dyDescent="0.25">
      <c r="F361" s="68"/>
    </row>
    <row r="362" spans="6:6" s="1" customFormat="1" x14ac:dyDescent="0.25">
      <c r="F362" s="68"/>
    </row>
    <row r="363" spans="6:6" s="1" customFormat="1" x14ac:dyDescent="0.25">
      <c r="F363" s="68"/>
    </row>
    <row r="364" spans="6:6" s="1" customFormat="1" x14ac:dyDescent="0.25">
      <c r="F364" s="68"/>
    </row>
    <row r="365" spans="6:6" s="1" customFormat="1" x14ac:dyDescent="0.25">
      <c r="F365" s="68"/>
    </row>
    <row r="366" spans="6:6" s="1" customFormat="1" x14ac:dyDescent="0.25">
      <c r="F366" s="68"/>
    </row>
    <row r="367" spans="6:6" s="1" customFormat="1" x14ac:dyDescent="0.25">
      <c r="F367" s="68"/>
    </row>
    <row r="368" spans="6:6" s="1" customFormat="1" x14ac:dyDescent="0.25">
      <c r="F368" s="68"/>
    </row>
    <row r="369" spans="6:6" s="1" customFormat="1" x14ac:dyDescent="0.25">
      <c r="F369" s="68"/>
    </row>
    <row r="370" spans="6:6" s="1" customFormat="1" x14ac:dyDescent="0.25">
      <c r="F370" s="68"/>
    </row>
    <row r="371" spans="6:6" s="1" customFormat="1" x14ac:dyDescent="0.25">
      <c r="F371" s="68"/>
    </row>
    <row r="372" spans="6:6" s="1" customFormat="1" x14ac:dyDescent="0.25">
      <c r="F372" s="68"/>
    </row>
    <row r="373" spans="6:6" s="1" customFormat="1" x14ac:dyDescent="0.25">
      <c r="F373" s="68"/>
    </row>
    <row r="374" spans="6:6" s="1" customFormat="1" x14ac:dyDescent="0.25">
      <c r="F374" s="68"/>
    </row>
    <row r="375" spans="6:6" s="1" customFormat="1" x14ac:dyDescent="0.25">
      <c r="F375" s="68"/>
    </row>
    <row r="376" spans="6:6" s="1" customFormat="1" x14ac:dyDescent="0.25">
      <c r="F376" s="68"/>
    </row>
    <row r="377" spans="6:6" s="1" customFormat="1" x14ac:dyDescent="0.25">
      <c r="F377" s="68"/>
    </row>
    <row r="378" spans="6:6" s="1" customFormat="1" x14ac:dyDescent="0.25">
      <c r="F378" s="68"/>
    </row>
    <row r="379" spans="6:6" s="1" customFormat="1" x14ac:dyDescent="0.25">
      <c r="F379" s="68"/>
    </row>
    <row r="380" spans="6:6" s="1" customFormat="1" x14ac:dyDescent="0.25">
      <c r="F380" s="68"/>
    </row>
    <row r="381" spans="6:6" s="1" customFormat="1" x14ac:dyDescent="0.25">
      <c r="F381" s="68"/>
    </row>
    <row r="382" spans="6:6" s="1" customFormat="1" x14ac:dyDescent="0.25">
      <c r="F382" s="68"/>
    </row>
    <row r="383" spans="6:6" s="1" customFormat="1" x14ac:dyDescent="0.25">
      <c r="F383" s="68"/>
    </row>
    <row r="384" spans="6:6" s="1" customFormat="1" x14ac:dyDescent="0.25">
      <c r="F384" s="68"/>
    </row>
    <row r="385" spans="6:6" s="1" customFormat="1" x14ac:dyDescent="0.25">
      <c r="F385" s="68"/>
    </row>
    <row r="386" spans="6:6" s="1" customFormat="1" x14ac:dyDescent="0.25">
      <c r="F386" s="68"/>
    </row>
    <row r="387" spans="6:6" s="1" customFormat="1" x14ac:dyDescent="0.25">
      <c r="F387" s="68"/>
    </row>
    <row r="388" spans="6:6" s="1" customFormat="1" x14ac:dyDescent="0.25">
      <c r="F388" s="68"/>
    </row>
    <row r="389" spans="6:6" s="1" customFormat="1" x14ac:dyDescent="0.25">
      <c r="F389" s="68"/>
    </row>
    <row r="390" spans="6:6" s="1" customFormat="1" x14ac:dyDescent="0.25">
      <c r="F390" s="68"/>
    </row>
    <row r="391" spans="6:6" s="1" customFormat="1" x14ac:dyDescent="0.25">
      <c r="F391" s="68"/>
    </row>
    <row r="392" spans="6:6" s="1" customFormat="1" x14ac:dyDescent="0.25">
      <c r="F392" s="68"/>
    </row>
    <row r="393" spans="6:6" s="1" customFormat="1" x14ac:dyDescent="0.25">
      <c r="F393" s="68"/>
    </row>
    <row r="394" spans="6:6" s="1" customFormat="1" x14ac:dyDescent="0.25">
      <c r="F394" s="68"/>
    </row>
    <row r="395" spans="6:6" s="1" customFormat="1" x14ac:dyDescent="0.25">
      <c r="F395" s="68"/>
    </row>
    <row r="396" spans="6:6" s="1" customFormat="1" x14ac:dyDescent="0.25">
      <c r="F396" s="68"/>
    </row>
    <row r="397" spans="6:6" s="1" customFormat="1" x14ac:dyDescent="0.25">
      <c r="F397" s="68"/>
    </row>
    <row r="398" spans="6:6" s="1" customFormat="1" x14ac:dyDescent="0.25">
      <c r="F398" s="68"/>
    </row>
    <row r="399" spans="6:6" s="1" customFormat="1" x14ac:dyDescent="0.25">
      <c r="F399" s="68"/>
    </row>
    <row r="400" spans="6:6" s="1" customFormat="1" x14ac:dyDescent="0.25">
      <c r="F400" s="68"/>
    </row>
    <row r="401" spans="6:6" s="1" customFormat="1" x14ac:dyDescent="0.25">
      <c r="F401" s="68"/>
    </row>
    <row r="402" spans="6:6" s="1" customFormat="1" x14ac:dyDescent="0.25">
      <c r="F402" s="68"/>
    </row>
    <row r="403" spans="6:6" s="1" customFormat="1" x14ac:dyDescent="0.25">
      <c r="F403" s="68"/>
    </row>
    <row r="404" spans="6:6" s="1" customFormat="1" x14ac:dyDescent="0.25">
      <c r="F404" s="68"/>
    </row>
    <row r="405" spans="6:6" s="1" customFormat="1" x14ac:dyDescent="0.25">
      <c r="F405" s="68"/>
    </row>
    <row r="406" spans="6:6" s="1" customFormat="1" x14ac:dyDescent="0.25">
      <c r="F406" s="68"/>
    </row>
    <row r="407" spans="6:6" s="1" customFormat="1" x14ac:dyDescent="0.25">
      <c r="F407" s="68"/>
    </row>
    <row r="408" spans="6:6" s="1" customFormat="1" x14ac:dyDescent="0.25">
      <c r="F408" s="68"/>
    </row>
    <row r="409" spans="6:6" s="1" customFormat="1" x14ac:dyDescent="0.25">
      <c r="F409" s="68"/>
    </row>
    <row r="410" spans="6:6" s="1" customFormat="1" x14ac:dyDescent="0.25">
      <c r="F410" s="68"/>
    </row>
    <row r="411" spans="6:6" s="1" customFormat="1" x14ac:dyDescent="0.25">
      <c r="F411" s="68"/>
    </row>
    <row r="412" spans="6:6" s="1" customFormat="1" x14ac:dyDescent="0.25">
      <c r="F412" s="68"/>
    </row>
    <row r="413" spans="6:6" s="1" customFormat="1" x14ac:dyDescent="0.25">
      <c r="F413" s="68"/>
    </row>
    <row r="414" spans="6:6" s="1" customFormat="1" x14ac:dyDescent="0.25">
      <c r="F414" s="68"/>
    </row>
    <row r="415" spans="6:6" s="1" customFormat="1" x14ac:dyDescent="0.25">
      <c r="F415" s="68"/>
    </row>
    <row r="416" spans="6:6" s="1" customFormat="1" x14ac:dyDescent="0.25">
      <c r="F416" s="68"/>
    </row>
    <row r="417" spans="6:6" s="1" customFormat="1" x14ac:dyDescent="0.25">
      <c r="F417" s="68"/>
    </row>
    <row r="418" spans="6:6" s="1" customFormat="1" x14ac:dyDescent="0.25">
      <c r="F418" s="68"/>
    </row>
    <row r="419" spans="6:6" s="1" customFormat="1" x14ac:dyDescent="0.25">
      <c r="F419" s="68"/>
    </row>
    <row r="420" spans="6:6" s="1" customFormat="1" x14ac:dyDescent="0.25">
      <c r="F420" s="68"/>
    </row>
    <row r="421" spans="6:6" s="1" customFormat="1" x14ac:dyDescent="0.25">
      <c r="F421" s="68"/>
    </row>
    <row r="422" spans="6:6" s="1" customFormat="1" x14ac:dyDescent="0.25">
      <c r="F422" s="68"/>
    </row>
    <row r="423" spans="6:6" s="1" customFormat="1" x14ac:dyDescent="0.25">
      <c r="F423" s="68"/>
    </row>
    <row r="424" spans="6:6" s="1" customFormat="1" x14ac:dyDescent="0.25">
      <c r="F424" s="68"/>
    </row>
    <row r="425" spans="6:6" s="1" customFormat="1" x14ac:dyDescent="0.25">
      <c r="F425" s="68"/>
    </row>
    <row r="426" spans="6:6" s="1" customFormat="1" x14ac:dyDescent="0.25">
      <c r="F426" s="68"/>
    </row>
    <row r="427" spans="6:6" s="1" customFormat="1" x14ac:dyDescent="0.25">
      <c r="F427" s="68"/>
    </row>
    <row r="428" spans="6:6" s="1" customFormat="1" x14ac:dyDescent="0.25">
      <c r="F428" s="68"/>
    </row>
    <row r="429" spans="6:6" s="1" customFormat="1" x14ac:dyDescent="0.25">
      <c r="F429" s="68"/>
    </row>
    <row r="430" spans="6:6" s="1" customFormat="1" x14ac:dyDescent="0.25">
      <c r="F430" s="68"/>
    </row>
    <row r="431" spans="6:6" s="1" customFormat="1" x14ac:dyDescent="0.25">
      <c r="F431" s="68"/>
    </row>
    <row r="432" spans="6:6" s="1" customFormat="1" x14ac:dyDescent="0.25">
      <c r="F432" s="68"/>
    </row>
    <row r="433" spans="6:6" s="1" customFormat="1" x14ac:dyDescent="0.25">
      <c r="F433" s="68"/>
    </row>
    <row r="434" spans="6:6" s="1" customFormat="1" x14ac:dyDescent="0.25">
      <c r="F434" s="68"/>
    </row>
    <row r="435" spans="6:6" s="1" customFormat="1" x14ac:dyDescent="0.25">
      <c r="F435" s="68"/>
    </row>
    <row r="436" spans="6:6" s="1" customFormat="1" x14ac:dyDescent="0.25">
      <c r="F436" s="68"/>
    </row>
    <row r="437" spans="6:6" s="1" customFormat="1" x14ac:dyDescent="0.25">
      <c r="F437" s="68"/>
    </row>
    <row r="438" spans="6:6" s="1" customFormat="1" x14ac:dyDescent="0.25">
      <c r="F438" s="68"/>
    </row>
    <row r="439" spans="6:6" s="1" customFormat="1" x14ac:dyDescent="0.25">
      <c r="F439" s="68"/>
    </row>
    <row r="440" spans="6:6" s="1" customFormat="1" x14ac:dyDescent="0.25">
      <c r="F440" s="68"/>
    </row>
    <row r="441" spans="6:6" s="1" customFormat="1" x14ac:dyDescent="0.25">
      <c r="F441" s="68"/>
    </row>
    <row r="442" spans="6:6" s="1" customFormat="1" x14ac:dyDescent="0.25">
      <c r="F442" s="68"/>
    </row>
    <row r="443" spans="6:6" s="1" customFormat="1" x14ac:dyDescent="0.25">
      <c r="F443" s="68"/>
    </row>
    <row r="444" spans="6:6" s="1" customFormat="1" x14ac:dyDescent="0.25">
      <c r="F444" s="68"/>
    </row>
    <row r="445" spans="6:6" s="1" customFormat="1" x14ac:dyDescent="0.25">
      <c r="F445" s="68"/>
    </row>
    <row r="446" spans="6:6" s="1" customFormat="1" x14ac:dyDescent="0.25">
      <c r="F446" s="68"/>
    </row>
    <row r="447" spans="6:6" s="1" customFormat="1" x14ac:dyDescent="0.25">
      <c r="F447" s="68"/>
    </row>
    <row r="448" spans="6:6" s="1" customFormat="1" x14ac:dyDescent="0.25">
      <c r="F448" s="68"/>
    </row>
    <row r="449" spans="6:6" s="1" customFormat="1" x14ac:dyDescent="0.25">
      <c r="F449" s="68"/>
    </row>
    <row r="450" spans="6:6" s="1" customFormat="1" x14ac:dyDescent="0.25">
      <c r="F450" s="68"/>
    </row>
    <row r="451" spans="6:6" s="1" customFormat="1" x14ac:dyDescent="0.25">
      <c r="F451" s="68"/>
    </row>
    <row r="452" spans="6:6" s="1" customFormat="1" x14ac:dyDescent="0.25">
      <c r="F452" s="68"/>
    </row>
    <row r="453" spans="6:6" s="1" customFormat="1" x14ac:dyDescent="0.25">
      <c r="F453" s="68"/>
    </row>
    <row r="454" spans="6:6" s="1" customFormat="1" x14ac:dyDescent="0.25">
      <c r="F454" s="68"/>
    </row>
    <row r="455" spans="6:6" s="1" customFormat="1" x14ac:dyDescent="0.25">
      <c r="F455" s="68"/>
    </row>
    <row r="456" spans="6:6" s="1" customFormat="1" x14ac:dyDescent="0.25">
      <c r="F456" s="68"/>
    </row>
    <row r="457" spans="6:6" s="1" customFormat="1" x14ac:dyDescent="0.25">
      <c r="F457" s="68"/>
    </row>
    <row r="458" spans="6:6" s="1" customFormat="1" x14ac:dyDescent="0.25">
      <c r="F458" s="68"/>
    </row>
    <row r="459" spans="6:6" s="1" customFormat="1" x14ac:dyDescent="0.25">
      <c r="F459" s="68"/>
    </row>
    <row r="460" spans="6:6" s="1" customFormat="1" x14ac:dyDescent="0.25">
      <c r="F460" s="68"/>
    </row>
    <row r="461" spans="6:6" s="1" customFormat="1" x14ac:dyDescent="0.25">
      <c r="F461" s="68"/>
    </row>
    <row r="462" spans="6:6" s="1" customFormat="1" x14ac:dyDescent="0.25">
      <c r="F462" s="68"/>
    </row>
    <row r="463" spans="6:6" s="1" customFormat="1" x14ac:dyDescent="0.25">
      <c r="F463" s="68"/>
    </row>
    <row r="464" spans="6:6" s="1" customFormat="1" x14ac:dyDescent="0.25">
      <c r="F464" s="68"/>
    </row>
    <row r="465" spans="6:6" s="1" customFormat="1" x14ac:dyDescent="0.25">
      <c r="F465" s="68"/>
    </row>
    <row r="466" spans="6:6" s="1" customFormat="1" x14ac:dyDescent="0.25">
      <c r="F466" s="68"/>
    </row>
    <row r="467" spans="6:6" s="1" customFormat="1" x14ac:dyDescent="0.25">
      <c r="F467" s="68"/>
    </row>
    <row r="468" spans="6:6" s="1" customFormat="1" x14ac:dyDescent="0.25">
      <c r="F468" s="68"/>
    </row>
    <row r="469" spans="6:6" s="1" customFormat="1" x14ac:dyDescent="0.25">
      <c r="F469" s="68"/>
    </row>
  </sheetData>
  <mergeCells count="309">
    <mergeCell ref="FK56:GE56"/>
    <mergeCell ref="GT5:GX5"/>
    <mergeCell ref="C27:C33"/>
    <mergeCell ref="D27:D33"/>
    <mergeCell ref="E27:E33"/>
    <mergeCell ref="C34:C40"/>
    <mergeCell ref="D34:D40"/>
    <mergeCell ref="E34:E40"/>
    <mergeCell ref="C13:C19"/>
    <mergeCell ref="D13:D19"/>
    <mergeCell ref="E13:E19"/>
    <mergeCell ref="C20:C26"/>
    <mergeCell ref="D20:D26"/>
    <mergeCell ref="E20:E26"/>
    <mergeCell ref="C4:C5"/>
    <mergeCell ref="GX4:HB4"/>
    <mergeCell ref="E6:E12"/>
    <mergeCell ref="D6:D12"/>
    <mergeCell ref="C6:C12"/>
    <mergeCell ref="AO4:AS4"/>
    <mergeCell ref="AE4:AI4"/>
    <mergeCell ref="AJ4:AN4"/>
    <mergeCell ref="GE2:GI2"/>
    <mergeCell ref="GJ2:GN2"/>
    <mergeCell ref="GO2:GS2"/>
    <mergeCell ref="FF2:FJ2"/>
    <mergeCell ref="FK2:FO2"/>
    <mergeCell ref="FP2:FT2"/>
    <mergeCell ref="FU2:FY2"/>
    <mergeCell ref="FZ2:GD2"/>
    <mergeCell ref="FF5:FJ5"/>
    <mergeCell ref="FK5:FO5"/>
    <mergeCell ref="FP5:FT5"/>
    <mergeCell ref="FU5:FY5"/>
    <mergeCell ref="FZ5:GD5"/>
    <mergeCell ref="GE5:GI5"/>
    <mergeCell ref="GJ5:GN5"/>
    <mergeCell ref="GO5:GS5"/>
    <mergeCell ref="GD4:GH4"/>
    <mergeCell ref="GI4:GM4"/>
    <mergeCell ref="GN4:GR4"/>
    <mergeCell ref="GS4:GW4"/>
    <mergeCell ref="FT3:FX3"/>
    <mergeCell ref="FY3:GC3"/>
    <mergeCell ref="GD3:GH3"/>
    <mergeCell ref="GI3:GM3"/>
    <mergeCell ref="BT5:BX5"/>
    <mergeCell ref="BY5:CC5"/>
    <mergeCell ref="CD5:CH5"/>
    <mergeCell ref="CI5:CM5"/>
    <mergeCell ref="CN5:CR5"/>
    <mergeCell ref="EQ5:EU5"/>
    <mergeCell ref="EV5:EZ5"/>
    <mergeCell ref="FA5:FE5"/>
    <mergeCell ref="FJ3:FN3"/>
    <mergeCell ref="DR5:DV5"/>
    <mergeCell ref="DW5:EA5"/>
    <mergeCell ref="EB5:EF5"/>
    <mergeCell ref="EG5:EK5"/>
    <mergeCell ref="EL5:EP5"/>
    <mergeCell ref="FJ4:FN4"/>
    <mergeCell ref="BX4:CB4"/>
    <mergeCell ref="CC4:CG4"/>
    <mergeCell ref="DQ3:DU3"/>
    <mergeCell ref="CH3:CL3"/>
    <mergeCell ref="CM3:CQ3"/>
    <mergeCell ref="CR3:CV3"/>
    <mergeCell ref="EZ4:FD4"/>
    <mergeCell ref="FE4:FI4"/>
    <mergeCell ref="EQ2:EU2"/>
    <mergeCell ref="EV2:EZ2"/>
    <mergeCell ref="FA2:FE2"/>
    <mergeCell ref="L5:P5"/>
    <mergeCell ref="Q5:U5"/>
    <mergeCell ref="V5:Z5"/>
    <mergeCell ref="AA5:AE5"/>
    <mergeCell ref="AF5:AJ5"/>
    <mergeCell ref="AK5:AO5"/>
    <mergeCell ref="AP5:AT5"/>
    <mergeCell ref="AU5:AY5"/>
    <mergeCell ref="AZ5:BD5"/>
    <mergeCell ref="BE5:BI5"/>
    <mergeCell ref="BJ5:BN5"/>
    <mergeCell ref="BO5:BS5"/>
    <mergeCell ref="DR2:DV2"/>
    <mergeCell ref="DW2:EA2"/>
    <mergeCell ref="EB2:EF2"/>
    <mergeCell ref="EG2:EK2"/>
    <mergeCell ref="EL2:EP2"/>
    <mergeCell ref="CS2:CW2"/>
    <mergeCell ref="CX2:DB2"/>
    <mergeCell ref="DC2:DG2"/>
    <mergeCell ref="CS5:CW5"/>
    <mergeCell ref="DH2:DL2"/>
    <mergeCell ref="DM2:DQ2"/>
    <mergeCell ref="BT2:BX2"/>
    <mergeCell ref="BY2:CC2"/>
    <mergeCell ref="CD2:CH2"/>
    <mergeCell ref="CI2:CM2"/>
    <mergeCell ref="CN2:CR2"/>
    <mergeCell ref="L2:P2"/>
    <mergeCell ref="Q2:U2"/>
    <mergeCell ref="V2:Z2"/>
    <mergeCell ref="AA2:AE2"/>
    <mergeCell ref="AF2:AJ2"/>
    <mergeCell ref="AK2:AO2"/>
    <mergeCell ref="AP2:AT2"/>
    <mergeCell ref="AU2:AY2"/>
    <mergeCell ref="AZ2:BD2"/>
    <mergeCell ref="BE2:BI2"/>
    <mergeCell ref="BJ2:BN2"/>
    <mergeCell ref="BO2:BS2"/>
    <mergeCell ref="F3:J3"/>
    <mergeCell ref="K3:O3"/>
    <mergeCell ref="P3:T3"/>
    <mergeCell ref="U3:Y3"/>
    <mergeCell ref="Z3:AD3"/>
    <mergeCell ref="F4:J4"/>
    <mergeCell ref="K4:O4"/>
    <mergeCell ref="P4:T4"/>
    <mergeCell ref="U4:Y4"/>
    <mergeCell ref="Z4:AD4"/>
    <mergeCell ref="DB86:DJ86"/>
    <mergeCell ref="EA86:FM88"/>
    <mergeCell ref="GI86:GW88"/>
    <mergeCell ref="HW83:KS85"/>
    <mergeCell ref="GX86:HF86"/>
    <mergeCell ref="EP3:ET3"/>
    <mergeCell ref="EP4:ET4"/>
    <mergeCell ref="DG4:DK4"/>
    <mergeCell ref="DL4:DP4"/>
    <mergeCell ref="DQ4:DU4"/>
    <mergeCell ref="DG3:DK3"/>
    <mergeCell ref="DL3:DP3"/>
    <mergeCell ref="CX5:DB5"/>
    <mergeCell ref="DC5:DG5"/>
    <mergeCell ref="DH5:DL5"/>
    <mergeCell ref="DM5:DQ5"/>
    <mergeCell ref="FO3:FS3"/>
    <mergeCell ref="GS3:GW3"/>
    <mergeCell ref="FO4:FS4"/>
    <mergeCell ref="FT4:FX4"/>
    <mergeCell ref="FY4:GC4"/>
    <mergeCell ref="CW4:DA4"/>
    <mergeCell ref="EK3:EO3"/>
    <mergeCell ref="DV4:DZ4"/>
    <mergeCell ref="A1:B5"/>
    <mergeCell ref="A34:B40"/>
    <mergeCell ref="A41:B47"/>
    <mergeCell ref="A48:B54"/>
    <mergeCell ref="A55:B61"/>
    <mergeCell ref="AT4:AX4"/>
    <mergeCell ref="AY4:BC4"/>
    <mergeCell ref="BD4:BH4"/>
    <mergeCell ref="BI4:BM4"/>
    <mergeCell ref="AT3:AX3"/>
    <mergeCell ref="AY3:BC3"/>
    <mergeCell ref="BD3:BH3"/>
    <mergeCell ref="BI3:BM3"/>
    <mergeCell ref="AE3:AI3"/>
    <mergeCell ref="AJ3:AN3"/>
    <mergeCell ref="AO3:AS3"/>
    <mergeCell ref="C41:C47"/>
    <mergeCell ref="D41:D47"/>
    <mergeCell ref="E41:E47"/>
    <mergeCell ref="C48:C54"/>
    <mergeCell ref="D48:D54"/>
    <mergeCell ref="E48:E54"/>
    <mergeCell ref="C55:C61"/>
    <mergeCell ref="D55:D61"/>
    <mergeCell ref="AE86:BQ88"/>
    <mergeCell ref="A62:B68"/>
    <mergeCell ref="A69:B75"/>
    <mergeCell ref="A76:B82"/>
    <mergeCell ref="CM86:DA88"/>
    <mergeCell ref="A13:B19"/>
    <mergeCell ref="A20:B26"/>
    <mergeCell ref="A27:B33"/>
    <mergeCell ref="E69:E75"/>
    <mergeCell ref="C76:C82"/>
    <mergeCell ref="D76:D82"/>
    <mergeCell ref="E76:E82"/>
    <mergeCell ref="C69:C75"/>
    <mergeCell ref="D69:D75"/>
    <mergeCell ref="E55:E61"/>
    <mergeCell ref="C62:C68"/>
    <mergeCell ref="D62:D68"/>
    <mergeCell ref="E62:E68"/>
    <mergeCell ref="AE83:DA85"/>
    <mergeCell ref="A6:B12"/>
    <mergeCell ref="JP3:JT3"/>
    <mergeCell ref="JU3:JY3"/>
    <mergeCell ref="JZ3:KD3"/>
    <mergeCell ref="KE3:KI3"/>
    <mergeCell ref="KJ3:KN3"/>
    <mergeCell ref="KO3:KS3"/>
    <mergeCell ref="G2:K2"/>
    <mergeCell ref="G5:K5"/>
    <mergeCell ref="BN4:BR4"/>
    <mergeCell ref="BS4:BW4"/>
    <mergeCell ref="BN3:BR3"/>
    <mergeCell ref="GX3:HB3"/>
    <mergeCell ref="HC3:HG3"/>
    <mergeCell ref="HH3:HL3"/>
    <mergeCell ref="HM3:HQ3"/>
    <mergeCell ref="HR3:HV3"/>
    <mergeCell ref="HW3:IA3"/>
    <mergeCell ref="IB3:IF3"/>
    <mergeCell ref="IG3:IK3"/>
    <mergeCell ref="IL3:IP3"/>
    <mergeCell ref="KO4:KS4"/>
    <mergeCell ref="JP4:JT4"/>
    <mergeCell ref="JU4:JY4"/>
    <mergeCell ref="GP9:GQ23"/>
    <mergeCell ref="HH86:HS86"/>
    <mergeCell ref="HW86:JI88"/>
    <mergeCell ref="JJ86:KD88"/>
    <mergeCell ref="KE86:KS88"/>
    <mergeCell ref="GT2:GX2"/>
    <mergeCell ref="GY2:HC2"/>
    <mergeCell ref="HD2:HH2"/>
    <mergeCell ref="HI2:HM2"/>
    <mergeCell ref="HN2:HR2"/>
    <mergeCell ref="HS2:HW2"/>
    <mergeCell ref="HX2:IB2"/>
    <mergeCell ref="IC2:IG2"/>
    <mergeCell ref="IH2:IL2"/>
    <mergeCell ref="IM2:IQ2"/>
    <mergeCell ref="IR2:IV2"/>
    <mergeCell ref="IW2:JA2"/>
    <mergeCell ref="JB2:JF2"/>
    <mergeCell ref="JG2:JK2"/>
    <mergeCell ref="IQ4:IU4"/>
    <mergeCell ref="IV4:IZ4"/>
    <mergeCell ref="JA4:JE4"/>
    <mergeCell ref="JF4:JJ4"/>
    <mergeCell ref="GN3:GR3"/>
    <mergeCell ref="EA83:GW85"/>
    <mergeCell ref="EZ3:FD3"/>
    <mergeCell ref="IL4:IP4"/>
    <mergeCell ref="IQ3:IU3"/>
    <mergeCell ref="IV3:IZ3"/>
    <mergeCell ref="JA3:JE3"/>
    <mergeCell ref="JF3:JJ3"/>
    <mergeCell ref="JK3:JO3"/>
    <mergeCell ref="HD5:HH5"/>
    <mergeCell ref="HI5:HM5"/>
    <mergeCell ref="HN5:HR5"/>
    <mergeCell ref="HS5:HW5"/>
    <mergeCell ref="HX5:IB5"/>
    <mergeCell ref="IC5:IG5"/>
    <mergeCell ref="IH5:IL5"/>
    <mergeCell ref="IM5:IQ5"/>
    <mergeCell ref="HC4:HG4"/>
    <mergeCell ref="HH4:HL4"/>
    <mergeCell ref="HM4:HQ4"/>
    <mergeCell ref="HR4:HV4"/>
    <mergeCell ref="HW4:IA4"/>
    <mergeCell ref="IB4:IF4"/>
    <mergeCell ref="IG4:IK4"/>
    <mergeCell ref="GP69:GQ82"/>
    <mergeCell ref="JZ4:KD4"/>
    <mergeCell ref="KE4:KI4"/>
    <mergeCell ref="C1:E3"/>
    <mergeCell ref="E4:E5"/>
    <mergeCell ref="D4:D5"/>
    <mergeCell ref="GY5:HC5"/>
    <mergeCell ref="CH4:CL4"/>
    <mergeCell ref="CM4:CQ4"/>
    <mergeCell ref="CR4:CV4"/>
    <mergeCell ref="DB4:DF4"/>
    <mergeCell ref="BS3:BW3"/>
    <mergeCell ref="BX3:CB3"/>
    <mergeCell ref="CW3:DA3"/>
    <mergeCell ref="DB3:DF3"/>
    <mergeCell ref="CC3:CG3"/>
    <mergeCell ref="FE3:FI3"/>
    <mergeCell ref="DV3:DZ3"/>
    <mergeCell ref="EA3:EE3"/>
    <mergeCell ref="EF3:EJ3"/>
    <mergeCell ref="EA4:EE4"/>
    <mergeCell ref="EF4:EJ4"/>
    <mergeCell ref="EK4:EO4"/>
    <mergeCell ref="EU3:EY3"/>
    <mergeCell ref="EU4:EY4"/>
    <mergeCell ref="BR86:CL87"/>
    <mergeCell ref="BR88:CL88"/>
    <mergeCell ref="FN86:GH87"/>
    <mergeCell ref="FN88:GH88"/>
    <mergeCell ref="KP5:KS5"/>
    <mergeCell ref="JL2:JP2"/>
    <mergeCell ref="JQ2:JU2"/>
    <mergeCell ref="JV2:JZ2"/>
    <mergeCell ref="KA2:KE2"/>
    <mergeCell ref="KF2:KJ2"/>
    <mergeCell ref="KK2:KO2"/>
    <mergeCell ref="KP2:KS2"/>
    <mergeCell ref="IR5:IV5"/>
    <mergeCell ref="IW5:JA5"/>
    <mergeCell ref="JB5:JF5"/>
    <mergeCell ref="JG5:JK5"/>
    <mergeCell ref="JL5:JP5"/>
    <mergeCell ref="JQ5:JU5"/>
    <mergeCell ref="JV5:JZ5"/>
    <mergeCell ref="KA5:KE5"/>
    <mergeCell ref="KF5:KJ5"/>
    <mergeCell ref="KJ4:KN4"/>
    <mergeCell ref="KK5:KO5"/>
    <mergeCell ref="JK4:JO4"/>
  </mergeCells>
  <printOptions verticalCentered="1"/>
  <pageMargins left="0.70866141732283472" right="0.70866141732283472" top="0.74803149606299213" bottom="0.74803149606299213" header="0.31496062992125984" footer="0.31496062992125984"/>
  <pageSetup paperSize="9" scale="71" fitToWidth="2" orientation="landscape" r:id="rId1"/>
  <colBreaks count="1" manualBreakCount="1">
    <brk id="10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2015-05-06T18:02:36Z</cp:lastPrinted>
  <dcterms:created xsi:type="dcterms:W3CDTF">2015-03-03T21:25:11Z</dcterms:created>
  <dcterms:modified xsi:type="dcterms:W3CDTF">2015-05-06T19:07:24Z</dcterms:modified>
</cp:coreProperties>
</file>